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ЭтаКнига" defaultThemeVersion="124226"/>
  <xr:revisionPtr revIDLastSave="0" documentId="13_ncr:1_{848533CE-7B3B-4621-83F4-9592125F47E2}" xr6:coauthVersionLast="47" xr6:coauthVersionMax="47" xr10:uidLastSave="{00000000-0000-0000-0000-000000000000}"/>
  <bookViews>
    <workbookView xWindow="2535" yWindow="540" windowWidth="22590" windowHeight="14385" tabRatio="918" xr2:uid="{00000000-000D-0000-FFFF-FFFF00000000}"/>
  </bookViews>
  <sheets>
    <sheet name="Caval-1" sheetId="1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_TM3">#REF!</definedName>
    <definedName name="_________MA8">#REF!</definedName>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Print_Area" localSheetId="0">'Caval-1'!$A$1:$H$4</definedName>
    <definedName name="Print_Titles" localSheetId="0">'Caval-1'!$4:$4</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_xlnm.Print_Area" localSheetId="0">'Caval-1'!$A$1:$H$116</definedName>
    <definedName name="ա" localSheetId="0">'[9]Ob.1+'!$I$5</definedName>
    <definedName name="ա">'[9]Ob.1+'!$I$5</definedName>
    <definedName name="Բռանցհ1.1" localSheetId="0">#REF!</definedName>
    <definedName name="Բռանցհ1.1">#REF!</definedName>
    <definedName name="լե">#REF!</definedName>
    <definedName name="մ" localSheetId="0">'[9]Ob.1+'!$J$5</definedName>
    <definedName name="մ">'[9]Ob.1+'!$J$5</definedName>
    <definedName name="տ" localSheetId="0">'[9]Ob.1+'!$K$5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 i="111" l="1"/>
  <c r="I111" i="111" l="1"/>
  <c r="I100" i="111"/>
  <c r="I84" i="111"/>
  <c r="I69" i="111"/>
  <c r="I61" i="111"/>
  <c r="I46" i="111"/>
  <c r="I31" i="111"/>
  <c r="F15" i="111" l="1"/>
  <c r="G15" i="111" s="1"/>
  <c r="F12" i="111" l="1"/>
  <c r="G12" i="111" s="1"/>
  <c r="F11" i="111"/>
  <c r="G11" i="111" s="1"/>
  <c r="F8" i="111"/>
  <c r="G8" i="111" s="1"/>
  <c r="F10" i="111"/>
  <c r="G10" i="111" s="1"/>
  <c r="F13" i="111"/>
  <c r="G13" i="111" s="1"/>
  <c r="F7" i="111"/>
  <c r="G7" i="111" s="1"/>
  <c r="F14" i="111"/>
  <c r="G14" i="111" s="1"/>
  <c r="F9" i="111"/>
  <c r="G9" i="111" s="1"/>
  <c r="F106" i="111"/>
  <c r="G106" i="111" s="1"/>
  <c r="F107" i="111"/>
  <c r="G107" i="111" s="1"/>
  <c r="F104" i="111"/>
  <c r="G104" i="111" s="1"/>
  <c r="F108" i="111"/>
  <c r="G108" i="111" s="1"/>
  <c r="F105" i="111"/>
  <c r="G105" i="111" s="1"/>
  <c r="F109" i="111"/>
  <c r="G109" i="111" s="1"/>
  <c r="F110" i="111"/>
  <c r="G110" i="111" s="1"/>
  <c r="F96" i="111"/>
  <c r="G96" i="111" s="1"/>
  <c r="F95" i="111"/>
  <c r="G95" i="111" s="1"/>
  <c r="F103" i="111"/>
  <c r="G103" i="111" s="1"/>
  <c r="F92" i="111"/>
  <c r="G92" i="111" s="1"/>
  <c r="F97" i="111"/>
  <c r="G97" i="111" s="1"/>
  <c r="F94" i="111"/>
  <c r="G94" i="111" s="1"/>
  <c r="F91" i="111"/>
  <c r="G91" i="111" s="1"/>
  <c r="F88" i="111"/>
  <c r="G88" i="111" s="1"/>
  <c r="F99" i="111"/>
  <c r="G99" i="111" s="1"/>
  <c r="F90" i="111"/>
  <c r="G90" i="111" s="1"/>
  <c r="F93" i="111"/>
  <c r="G93" i="111" s="1"/>
  <c r="F98" i="111"/>
  <c r="G98" i="111" s="1"/>
  <c r="F89" i="111"/>
  <c r="G89" i="111" s="1"/>
  <c r="F81" i="111"/>
  <c r="G81" i="111" s="1"/>
  <c r="F87" i="111"/>
  <c r="G87" i="111" s="1"/>
  <c r="F77" i="111"/>
  <c r="G77" i="111" s="1"/>
  <c r="F73" i="111"/>
  <c r="G73" i="111" s="1"/>
  <c r="F82" i="111"/>
  <c r="G82" i="111" s="1"/>
  <c r="F78" i="111"/>
  <c r="G78" i="111" s="1"/>
  <c r="F83" i="111"/>
  <c r="G83" i="111" s="1"/>
  <c r="F80" i="111"/>
  <c r="G80" i="111" s="1"/>
  <c r="F74" i="111"/>
  <c r="G74" i="111" s="1"/>
  <c r="F79" i="111"/>
  <c r="G79" i="111" s="1"/>
  <c r="F76" i="111"/>
  <c r="G76" i="111" s="1"/>
  <c r="F75" i="111"/>
  <c r="G75" i="111" s="1"/>
  <c r="F72" i="111"/>
  <c r="G72" i="111" s="1"/>
  <c r="F65" i="111"/>
  <c r="G65" i="111" s="1"/>
  <c r="F67" i="111"/>
  <c r="G67" i="111" s="1"/>
  <c r="F68" i="111"/>
  <c r="G68" i="111" s="1"/>
  <c r="F66" i="111"/>
  <c r="G66" i="111" s="1"/>
  <c r="F50" i="111"/>
  <c r="G50" i="111" s="1"/>
  <c r="F54" i="111"/>
  <c r="G54" i="111" s="1"/>
  <c r="F58" i="111"/>
  <c r="G58" i="111" s="1"/>
  <c r="F51" i="111"/>
  <c r="G51" i="111" s="1"/>
  <c r="F55" i="111"/>
  <c r="G55" i="111" s="1"/>
  <c r="F59" i="111"/>
  <c r="G59" i="111" s="1"/>
  <c r="F53" i="111"/>
  <c r="G53" i="111" s="1"/>
  <c r="F57" i="111"/>
  <c r="G57" i="111" s="1"/>
  <c r="F64" i="111"/>
  <c r="G64" i="111" s="1"/>
  <c r="F52" i="111"/>
  <c r="G52" i="111" s="1"/>
  <c r="F56" i="111"/>
  <c r="G56" i="111" s="1"/>
  <c r="F60" i="111"/>
  <c r="G60" i="111" s="1"/>
  <c r="F49" i="111"/>
  <c r="G49" i="111" s="1"/>
  <c r="F37" i="111"/>
  <c r="G37" i="111" s="1"/>
  <c r="F43" i="111"/>
  <c r="G43" i="111" s="1"/>
  <c r="F38" i="111"/>
  <c r="G38" i="111" s="1"/>
  <c r="F44" i="111"/>
  <c r="G44" i="111" s="1"/>
  <c r="F45" i="111"/>
  <c r="G45" i="111" s="1"/>
  <c r="F39" i="111"/>
  <c r="G39" i="111" s="1"/>
  <c r="F40" i="111"/>
  <c r="G40" i="111" s="1"/>
  <c r="F41" i="111"/>
  <c r="G41" i="111" s="1"/>
  <c r="F35" i="111"/>
  <c r="G35" i="111" s="1"/>
  <c r="F42" i="111"/>
  <c r="G42" i="111" s="1"/>
  <c r="F36" i="111"/>
  <c r="G36" i="111" s="1"/>
  <c r="F27" i="111"/>
  <c r="G27" i="111" s="1"/>
  <c r="F29" i="111"/>
  <c r="G29" i="111" s="1"/>
  <c r="F28" i="111"/>
  <c r="G28" i="111" s="1"/>
  <c r="F34" i="111"/>
  <c r="G34" i="111" s="1"/>
  <c r="F30" i="111"/>
  <c r="G30" i="111" s="1"/>
  <c r="F22" i="111"/>
  <c r="G22" i="111" s="1"/>
  <c r="F17" i="111"/>
  <c r="G17" i="111" s="1"/>
  <c r="F18" i="111"/>
  <c r="G18" i="111" s="1"/>
  <c r="F19" i="111"/>
  <c r="G19" i="111" s="1"/>
  <c r="F21" i="111"/>
  <c r="G21" i="111" s="1"/>
  <c r="F26" i="111"/>
  <c r="G26" i="111" s="1"/>
  <c r="G23" i="111" l="1"/>
  <c r="G111" i="111"/>
  <c r="G31" i="111"/>
  <c r="G46" i="111"/>
  <c r="G84" i="111"/>
  <c r="G69" i="111"/>
  <c r="G100" i="111"/>
  <c r="G61" i="111"/>
  <c r="G112" i="111" l="1"/>
  <c r="H46" i="111" s="1"/>
  <c r="H84" i="111" l="1"/>
  <c r="G113" i="111"/>
  <c r="G114" i="111" s="1"/>
  <c r="H111" i="111"/>
  <c r="H23" i="111"/>
  <c r="H31" i="111"/>
  <c r="H100" i="111"/>
  <c r="H69" i="111"/>
  <c r="H61" i="111"/>
  <c r="H112" i="111" l="1"/>
</calcChain>
</file>

<file path=xl/sharedStrings.xml><?xml version="1.0" encoding="utf-8"?>
<sst xmlns="http://schemas.openxmlformats.org/spreadsheetml/2006/main" count="205" uniqueCount="59">
  <si>
    <t>մ</t>
  </si>
  <si>
    <t>կգ</t>
  </si>
  <si>
    <t>տ</t>
  </si>
  <si>
    <t>Հողային աշխատանքներ</t>
  </si>
  <si>
    <t>Ընդամենը</t>
  </si>
  <si>
    <t>Հ/Հ</t>
  </si>
  <si>
    <t>ՇԻՆԱՐԱՐԱԿԱՆ ԱՇԽԱՏԱՆՔՆԵՐԻ ԾԱՎԱԼՆԵՐԸ</t>
  </si>
  <si>
    <t xml:space="preserve">Աշխատանքների անվանումը </t>
  </si>
  <si>
    <t>Չափ․ միավոր</t>
  </si>
  <si>
    <t>Քանակը</t>
  </si>
  <si>
    <t>Միավորի արժեքը</t>
  </si>
  <si>
    <t>Ընդամենը հազ․ դրամ</t>
  </si>
  <si>
    <r>
      <t>մ</t>
    </r>
    <r>
      <rPr>
        <vertAlign val="superscript"/>
        <sz val="10"/>
        <rFont val="GHEA Grapalat"/>
        <family val="3"/>
      </rPr>
      <t>3</t>
    </r>
  </si>
  <si>
    <r>
      <t>մ</t>
    </r>
    <r>
      <rPr>
        <vertAlign val="superscript"/>
        <sz val="10"/>
        <rFont val="GHEA Grapalat"/>
        <family val="3"/>
      </rPr>
      <t>2</t>
    </r>
  </si>
  <si>
    <t>Ամբողջը</t>
  </si>
  <si>
    <t>ԱԱՀ -   20 %</t>
  </si>
  <si>
    <t>Ամբողջը ներառյալ ԱԱՀ</t>
  </si>
  <si>
    <t xml:space="preserve">Կազմեց                                                         Խ․ Ստեփանյան  </t>
  </si>
  <si>
    <t>Ուղեգծի մաքրում թփուտներից</t>
  </si>
  <si>
    <t>Խրամուղու և փոսորակի մշակում IV կարգի գրունտներում մեխանիզմով կողալիցքով</t>
  </si>
  <si>
    <t>Խրամուղու և փոսորակի լրամշակում  IV կարգի գրունտներում ձեռքով կողալիցքով</t>
  </si>
  <si>
    <t>Ավազակոպճային նախաշերտի  իրականացում հենարանների տակ   h=10սմ հաստությամբ</t>
  </si>
  <si>
    <t xml:space="preserve"> Խրամուղու և փոսորակի հետլիցքի իրականացում տեղի մշակված գրունտներից տոփանումով</t>
  </si>
  <si>
    <t xml:space="preserve">Ավելացած բնահողի բարձում  ա/ի   և տեղափոխում մինչև 3 կմ հեռավորության վրա </t>
  </si>
  <si>
    <t>Շինարարական աշխատանքներ</t>
  </si>
  <si>
    <t>Վաքերի ջրամեկուսիչ կարեր</t>
  </si>
  <si>
    <t>Ապամոնտաժման աշխատանքներ</t>
  </si>
  <si>
    <t>Նույնի բարձում ա/մ և տեղափոխում 3կմ</t>
  </si>
  <si>
    <t>Գոյություն ունեցող խողովակների  ապամոնտաժում, հանձնում պատվիրատուին</t>
  </si>
  <si>
    <t>Հատակի միաձույլ բետոն B15, F150, W4  δ=25սմ</t>
  </si>
  <si>
    <t xml:space="preserve">Պատերի միաձույլ բետոն B15, F150, W4 δ=25սմ   </t>
  </si>
  <si>
    <t>Ռետինե լարան</t>
  </si>
  <si>
    <t xml:space="preserve">Պատերի արտաքին մակերևույթի երկշերտ հիդրոմեկուսացում </t>
  </si>
  <si>
    <t>3</t>
  </si>
  <si>
    <t>Անկյունային հոր- 3 հատ</t>
  </si>
  <si>
    <t>D=426x6մմ պողպատե խողովակների մոնտաժում, փորձարկումով</t>
  </si>
  <si>
    <t>Պողպատե խողովակի ուժեղացված հակակոռոզիոն հիդրոմեկուսացում</t>
  </si>
  <si>
    <t>Քարե լիցք   δ=20սմ</t>
  </si>
  <si>
    <t>Դիաֆրագմա թերթապողպատից 0,5 x 0,5 մ δ=4 մմ, 0,6 x 0,6 մ δ=4 մմ</t>
  </si>
  <si>
    <t>Նախաշերտի  իրականացում խողովակների տակ  փափուկ բնահողից   h=10սմ հաստությամբ</t>
  </si>
  <si>
    <t>7</t>
  </si>
  <si>
    <t>Ջրանցք</t>
  </si>
  <si>
    <t xml:space="preserve">Գոյություն ունեցող ջրանցքի հատակի մաքրում տիղմից, կողալիցքով </t>
  </si>
  <si>
    <t>Գոյություն ունեցող ջրանցքի հատակի հարթեցում</t>
  </si>
  <si>
    <t>Ճալաքարակոպճային գրունտի բարձում և տեղափոխում մինչև 5 կմ հեռավորությունից</t>
  </si>
  <si>
    <t>Ե/բ հավաքովի վաքեր  ЛР- 4 (1հատը 0,43մ3, 195 հատ) տեղադրումով</t>
  </si>
  <si>
    <t xml:space="preserve">Բետոնից հավաքովի հենարանների իրականացում 0,4x0,5x0,6 մ (196 հատ) </t>
  </si>
  <si>
    <t>11</t>
  </si>
  <si>
    <t>Դիաֆրագմա թերթապողպատից, 0,6 x 0,6 մ δ=4 մմ</t>
  </si>
  <si>
    <t>ԽՈՂՈՎԱԿ- ԱՆՑՈՒՄ   ԽԱ-3 (1հատ)</t>
  </si>
  <si>
    <t>ԿԱՌՈՒՑՎԱԾՔ ՆԿ 0+00</t>
  </si>
  <si>
    <t>ԿԱՌՈՒՑՎԱԾՔ   ՋՐԱՆՑՔԻ ՎԵՐՋՈՒՄ</t>
  </si>
  <si>
    <t>6</t>
  </si>
  <si>
    <t>Արմավիրի մարզի Արաքս համայնքի Ապագա  գյուղի ջրահեռացման  համակարգի կառուցման աշխատանքներ</t>
  </si>
  <si>
    <t>ԽՈՂՈՎԱԿ- ԱՆՑՈՒՄ   ԽԱ-1 (2հատ)</t>
  </si>
  <si>
    <t>ԽՈՂՈՎԱԿ- ԱՆՑՈՒՄ   ԽԱ-2 (4հատ)</t>
  </si>
  <si>
    <t>ԽՈՂՈՎԱԿ- ԱՆՑՈՒՄ   ԽԱ-4 (1հատ)</t>
  </si>
  <si>
    <t xml:space="preserve">Ջրանցքի հատակի լիցք  h=40սմ հաստությամբ  բերված գրունտով, հարթեցումով և խտացումով </t>
  </si>
  <si>
    <t>հա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</si>
</sst>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1" formatCode="0.000"/>
    <numFmt numFmtId="173" formatCode="0.0%"/>
  </numFmts>
  <fonts count="2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b/>
      <sz val="10"/>
      <color theme="1"/>
      <name val="GHEA Grapalat"/>
      <family val="3"/>
    </font>
    <font>
      <sz val="10"/>
      <name val="GHEA Grapalat"/>
      <family val="3"/>
    </font>
    <font>
      <b/>
      <sz val="10"/>
      <name val="GHEA Grapalat"/>
      <family val="3"/>
    </font>
    <font>
      <b/>
      <i/>
      <sz val="10"/>
      <name val="GHEA Grapalat"/>
      <family val="3"/>
    </font>
    <font>
      <vertAlign val="superscript"/>
      <sz val="10"/>
      <name val="GHEA Grapalat"/>
      <family val="3"/>
    </font>
    <font>
      <b/>
      <sz val="10"/>
      <color theme="0"/>
      <name val="GHEA Grapalat"/>
      <family val="3"/>
    </font>
  </fonts>
  <fills count="3">
    <fill>
      <patternFill patternType="none"/>
    </fill>
    <fill>
      <patternFill patternType="gray125"/>
    </fill>
    <fill>
      <patternFill patternType="solid">
        <fgColor rgb="FFFFC7CE"/>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93">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6" fontId="4"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168" fontId="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9" fontId="4" fillId="0" borderId="0" applyFont="0" applyFill="0" applyBorder="0" applyAlignment="0" applyProtection="0"/>
    <xf numFmtId="0" fontId="1" fillId="0" borderId="0"/>
  </cellStyleXfs>
  <cellXfs count="53">
    <xf numFmtId="0" fontId="0" fillId="0" borderId="0" xfId="0"/>
    <xf numFmtId="2" fontId="18" fillId="0" borderId="1" xfId="0" applyNumberFormat="1" applyFont="1" applyBorder="1" applyAlignment="1">
      <alignment horizontal="center" vertical="center" wrapText="1"/>
    </xf>
    <xf numFmtId="0" fontId="17" fillId="0" borderId="0" xfId="50" applyFont="1"/>
    <xf numFmtId="0" fontId="19" fillId="0" borderId="0" xfId="113" applyFont="1" applyAlignment="1">
      <alignment vertical="center"/>
    </xf>
    <xf numFmtId="173" fontId="17" fillId="0" borderId="4" xfId="191" applyNumberFormat="1" applyFont="1" applyBorder="1"/>
    <xf numFmtId="164" fontId="17" fillId="0" borderId="1" xfId="2" applyNumberFormat="1" applyFont="1" applyBorder="1" applyAlignment="1">
      <alignment horizontal="center" vertical="center" wrapText="1"/>
    </xf>
    <xf numFmtId="2" fontId="21" fillId="0" borderId="0" xfId="50" applyNumberFormat="1" applyFont="1" applyAlignment="1">
      <alignment horizontal="center"/>
    </xf>
    <xf numFmtId="0" fontId="18" fillId="0" borderId="0" xfId="50" applyFont="1"/>
    <xf numFmtId="0" fontId="17" fillId="0" borderId="1" xfId="2" applyFont="1" applyBorder="1" applyAlignment="1">
      <alignment horizontal="left" vertical="center" wrapText="1"/>
    </xf>
    <xf numFmtId="0" fontId="17" fillId="0" borderId="1" xfId="2" applyFont="1" applyBorder="1" applyAlignment="1">
      <alignment horizontal="center" vertical="center" wrapText="1"/>
    </xf>
    <xf numFmtId="2" fontId="17" fillId="0" borderId="1" xfId="2" applyNumberFormat="1" applyFont="1" applyBorder="1" applyAlignment="1">
      <alignment horizontal="center" vertical="center"/>
    </xf>
    <xf numFmtId="0" fontId="17" fillId="0" borderId="1" xfId="4" applyFont="1" applyBorder="1" applyAlignment="1">
      <alignment horizontal="left" vertical="center" wrapText="1"/>
    </xf>
    <xf numFmtId="0" fontId="18" fillId="0" borderId="1" xfId="50" applyFont="1" applyBorder="1" applyAlignment="1">
      <alignment horizontal="center" vertical="center"/>
    </xf>
    <xf numFmtId="0" fontId="17" fillId="0" borderId="1" xfId="50" applyFont="1" applyBorder="1"/>
    <xf numFmtId="0" fontId="17" fillId="0" borderId="1" xfId="76" applyFont="1" applyBorder="1" applyAlignment="1">
      <alignment horizontal="center" vertical="center" wrapText="1"/>
    </xf>
    <xf numFmtId="2" fontId="17" fillId="0" borderId="1" xfId="76" applyNumberFormat="1" applyFont="1" applyBorder="1" applyAlignment="1">
      <alignment horizontal="center" vertical="center" wrapText="1"/>
    </xf>
    <xf numFmtId="0" fontId="17" fillId="0" borderId="1" xfId="7" applyFont="1" applyBorder="1" applyAlignment="1">
      <alignment horizontal="left" vertical="center" wrapText="1"/>
    </xf>
    <xf numFmtId="164" fontId="17" fillId="0" borderId="1" xfId="7" applyNumberFormat="1" applyFont="1" applyBorder="1" applyAlignment="1">
      <alignment horizontal="center" vertical="center" wrapText="1"/>
    </xf>
    <xf numFmtId="2" fontId="17" fillId="0" borderId="1" xfId="7" applyNumberFormat="1" applyFont="1" applyBorder="1" applyAlignment="1">
      <alignment horizontal="center" vertical="center" wrapText="1"/>
    </xf>
    <xf numFmtId="0" fontId="17" fillId="0" borderId="1" xfId="0" applyFont="1" applyBorder="1" applyAlignment="1">
      <alignment horizontal="left" vertical="center" wrapText="1"/>
    </xf>
    <xf numFmtId="0" fontId="19" fillId="0" borderId="1" xfId="3" applyFont="1" applyBorder="1" applyAlignment="1">
      <alignment horizontal="left"/>
    </xf>
    <xf numFmtId="0" fontId="19" fillId="0" borderId="1" xfId="3" applyFont="1" applyBorder="1" applyAlignment="1">
      <alignment horizontal="left" vertical="center" wrapText="1"/>
    </xf>
    <xf numFmtId="171" fontId="18" fillId="0" borderId="1" xfId="0" applyNumberFormat="1" applyFont="1" applyBorder="1" applyAlignment="1">
      <alignment horizontal="center" vertical="center" wrapText="1"/>
    </xf>
    <xf numFmtId="171" fontId="18" fillId="0" borderId="1" xfId="50"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left"/>
    </xf>
    <xf numFmtId="171" fontId="17" fillId="0" borderId="0" xfId="50" applyNumberFormat="1" applyFont="1"/>
    <xf numFmtId="2" fontId="17" fillId="0" borderId="1" xfId="0" applyNumberFormat="1" applyFont="1" applyBorder="1" applyAlignment="1">
      <alignment horizontal="center" vertical="center"/>
    </xf>
    <xf numFmtId="0" fontId="16" fillId="0" borderId="1" xfId="2" applyFont="1" applyBorder="1" applyAlignment="1">
      <alignment horizontal="center" vertical="center"/>
    </xf>
    <xf numFmtId="0" fontId="18" fillId="0" borderId="1" xfId="76" applyFont="1" applyBorder="1" applyAlignment="1">
      <alignment vertical="center" wrapText="1"/>
    </xf>
    <xf numFmtId="0" fontId="19" fillId="0" borderId="1" xfId="76" applyFont="1" applyBorder="1" applyAlignment="1">
      <alignment vertical="center" wrapText="1"/>
    </xf>
    <xf numFmtId="2" fontId="17" fillId="0" borderId="1" xfId="0" applyNumberFormat="1" applyFont="1" applyBorder="1" applyAlignment="1">
      <alignment horizontal="center" vertical="center" wrapText="1"/>
    </xf>
    <xf numFmtId="0" fontId="17" fillId="0" borderId="1" xfId="75" applyFont="1" applyBorder="1" applyAlignment="1">
      <alignment horizontal="center" vertical="center" wrapText="1"/>
    </xf>
    <xf numFmtId="0" fontId="17" fillId="0" borderId="1" xfId="75" applyFont="1" applyBorder="1" applyAlignment="1">
      <alignment horizontal="left" vertical="center" wrapText="1"/>
    </xf>
    <xf numFmtId="164" fontId="17" fillId="0" borderId="1" xfId="75" applyNumberFormat="1" applyFont="1" applyBorder="1" applyAlignment="1">
      <alignment horizontal="center" vertical="center" wrapText="1"/>
    </xf>
    <xf numFmtId="2" fontId="17" fillId="0" borderId="1" xfId="75" applyNumberFormat="1" applyFont="1" applyBorder="1" applyAlignment="1">
      <alignment horizontal="center"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2" fontId="17" fillId="0" borderId="1" xfId="2" applyNumberFormat="1" applyFont="1" applyBorder="1" applyAlignment="1">
      <alignment horizontal="center" vertical="center" wrapText="1"/>
    </xf>
    <xf numFmtId="171" fontId="17" fillId="0" borderId="1" xfId="76" applyNumberFormat="1" applyFont="1" applyBorder="1" applyAlignment="1">
      <alignment horizontal="center" vertical="center" wrapText="1"/>
    </xf>
    <xf numFmtId="0" fontId="18" fillId="0" borderId="1" xfId="50" applyFont="1" applyBorder="1" applyAlignment="1">
      <alignment horizontal="center" vertical="center" wrapText="1"/>
    </xf>
    <xf numFmtId="0" fontId="17" fillId="0" borderId="3"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3" xfId="76" applyFont="1" applyBorder="1" applyAlignment="1">
      <alignment horizontal="center" vertical="center" wrapText="1"/>
    </xf>
    <xf numFmtId="0" fontId="17" fillId="0" borderId="3" xfId="0" applyFont="1" applyBorder="1" applyAlignment="1">
      <alignment horizontal="left" vertical="center" wrapText="1"/>
    </xf>
    <xf numFmtId="164" fontId="17" fillId="0" borderId="3" xfId="0" applyNumberFormat="1" applyFont="1" applyBorder="1" applyAlignment="1">
      <alignment horizontal="center" vertical="center" wrapText="1"/>
    </xf>
    <xf numFmtId="171" fontId="17" fillId="0" borderId="3" xfId="0" applyNumberFormat="1" applyFont="1" applyBorder="1" applyAlignment="1">
      <alignment horizontal="center" vertical="center" wrapText="1"/>
    </xf>
    <xf numFmtId="171" fontId="17" fillId="0" borderId="1" xfId="7" applyNumberFormat="1" applyFont="1" applyBorder="1" applyAlignment="1">
      <alignment horizontal="center" vertical="center" wrapText="1"/>
    </xf>
    <xf numFmtId="2" fontId="17" fillId="0" borderId="3" xfId="0" applyNumberFormat="1" applyFont="1" applyBorder="1" applyAlignment="1">
      <alignment horizontal="center" vertical="center"/>
    </xf>
    <xf numFmtId="0" fontId="16" fillId="0" borderId="1" xfId="2" applyFont="1" applyBorder="1" applyAlignment="1">
      <alignment horizontal="center" vertical="center" wrapText="1"/>
    </xf>
    <xf numFmtId="0" fontId="18" fillId="0" borderId="2" xfId="50" applyFont="1" applyBorder="1" applyAlignment="1">
      <alignment horizontal="center" vertical="center" wrapText="1"/>
    </xf>
    <xf numFmtId="0" fontId="18" fillId="0" borderId="1" xfId="50" applyFont="1" applyBorder="1" applyAlignment="1">
      <alignment horizontal="center" vertical="center" wrapText="1"/>
    </xf>
    <xf numFmtId="0" fontId="19" fillId="0" borderId="0" xfId="113" applyFont="1" applyAlignment="1">
      <alignment horizontal="center" vertical="center"/>
    </xf>
  </cellXfs>
  <cellStyles count="193">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2" xr:uid="{7F019117-13AC-4FCD-9706-C06C905497CB}"/>
    <cellStyle name="Normal 10 2 2 3" xfId="44" xr:uid="{00000000-0005-0000-0000-000021000000}"/>
    <cellStyle name="Normal 10 2 3" xfId="45" xr:uid="{00000000-0005-0000-0000-000022000000}"/>
    <cellStyle name="Normal 10 2 4" xfId="188" xr:uid="{00000000-0005-0000-0000-000023000000}"/>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Normal_Ampop naxahashiv" xfId="149" xr:uid="{00000000-0005-0000-0000-000092000000}"/>
    <cellStyle name="Percent 2" xfId="150" xr:uid="{00000000-0005-0000-0000-000093000000}"/>
    <cellStyle name="Percent 2 2" xfId="151" xr:uid="{00000000-0005-0000-0000-000094000000}"/>
    <cellStyle name="Percent 3" xfId="152" xr:uid="{00000000-0005-0000-0000-000095000000}"/>
    <cellStyle name="Percent 3 2" xfId="153" xr:uid="{00000000-0005-0000-0000-000096000000}"/>
    <cellStyle name="Standard_BOQHA4" xfId="154" xr:uid="{00000000-0005-0000-0000-000097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191" builtinId="5"/>
    <cellStyle name="Процентный 2" xfId="190" xr:uid="{00000000-0005-0000-0000-0000B7000000}"/>
    <cellStyle name="Стиль 1" xfId="180" xr:uid="{00000000-0005-0000-0000-0000B8000000}"/>
    <cellStyle name="Финансовый 2" xfId="181" xr:uid="{00000000-0005-0000-0000-0000B9000000}"/>
    <cellStyle name="Финансовый 2 2" xfId="182" xr:uid="{00000000-0005-0000-0000-0000BA000000}"/>
    <cellStyle name="Финансовый 3" xfId="183" xr:uid="{00000000-0005-0000-0000-0000BB000000}"/>
    <cellStyle name="Финансовый 4" xfId="184" xr:uid="{00000000-0005-0000-0000-0000BC000000}"/>
    <cellStyle name="Финансовый 5" xfId="185" xr:uid="{00000000-0005-0000-0000-0000BD000000}"/>
    <cellStyle name="Финансовый 6" xfId="186" xr:uid="{00000000-0005-0000-0000-0000BE000000}"/>
    <cellStyle name="Финансовый 7" xfId="187" xr:uid="{00000000-0005-0000-0000-0000B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B5BAE-834C-4AEB-B800-C31F36A6A365}">
  <sheetPr>
    <tabColor rgb="FF00B050"/>
    <pageSetUpPr fitToPage="1"/>
  </sheetPr>
  <dimension ref="A1:J116"/>
  <sheetViews>
    <sheetView tabSelected="1" view="pageBreakPreview" topLeftCell="A97" zoomScale="85" zoomScaleNormal="85" zoomScaleSheetLayoutView="85" workbookViewId="0">
      <selection activeCell="B111" sqref="B111"/>
    </sheetView>
  </sheetViews>
  <sheetFormatPr defaultRowHeight="13.5"/>
  <cols>
    <col min="1" max="1" width="4.7109375" style="2" customWidth="1"/>
    <col min="2" max="2" width="47.7109375" style="2" customWidth="1"/>
    <col min="3" max="3" width="7.28515625" style="2" customWidth="1"/>
    <col min="4" max="4" width="10.85546875" style="2" customWidth="1"/>
    <col min="5" max="5" width="9.28515625" style="2" hidden="1" customWidth="1"/>
    <col min="6" max="6" width="9.7109375" style="2" customWidth="1"/>
    <col min="7" max="7" width="14.28515625" style="2" bestFit="1" customWidth="1"/>
    <col min="8" max="8" width="9.5703125" style="2" customWidth="1"/>
    <col min="9" max="9" width="10.7109375" style="2" hidden="1" customWidth="1"/>
    <col min="10" max="252" width="9.140625" style="2"/>
    <col min="253" max="253" width="4.7109375" style="2" customWidth="1"/>
    <col min="254" max="254" width="47.7109375" style="2" customWidth="1"/>
    <col min="255" max="255" width="7.28515625" style="2" customWidth="1"/>
    <col min="256" max="256" width="10.85546875" style="2" customWidth="1"/>
    <col min="257" max="258" width="9.7109375" style="2" customWidth="1"/>
    <col min="259" max="259" width="14.28515625" style="2" bestFit="1" customWidth="1"/>
    <col min="260" max="260" width="10.5703125" style="2" customWidth="1"/>
    <col min="261" max="261" width="10.42578125" style="2" bestFit="1" customWidth="1"/>
    <col min="262" max="262" width="9.140625" style="2"/>
    <col min="263" max="263" width="16.7109375" style="2" bestFit="1" customWidth="1"/>
    <col min="264" max="508" width="9.140625" style="2"/>
    <col min="509" max="509" width="4.7109375" style="2" customWidth="1"/>
    <col min="510" max="510" width="47.7109375" style="2" customWidth="1"/>
    <col min="511" max="511" width="7.28515625" style="2" customWidth="1"/>
    <col min="512" max="512" width="10.85546875" style="2" customWidth="1"/>
    <col min="513" max="514" width="9.7109375" style="2" customWidth="1"/>
    <col min="515" max="515" width="14.28515625" style="2" bestFit="1" customWidth="1"/>
    <col min="516" max="516" width="10.5703125" style="2" customWidth="1"/>
    <col min="517" max="517" width="10.42578125" style="2" bestFit="1" customWidth="1"/>
    <col min="518" max="518" width="9.140625" style="2"/>
    <col min="519" max="519" width="16.7109375" style="2" bestFit="1" customWidth="1"/>
    <col min="520" max="764" width="9.140625" style="2"/>
    <col min="765" max="765" width="4.7109375" style="2" customWidth="1"/>
    <col min="766" max="766" width="47.7109375" style="2" customWidth="1"/>
    <col min="767" max="767" width="7.28515625" style="2" customWidth="1"/>
    <col min="768" max="768" width="10.85546875" style="2" customWidth="1"/>
    <col min="769" max="770" width="9.7109375" style="2" customWidth="1"/>
    <col min="771" max="771" width="14.28515625" style="2" bestFit="1" customWidth="1"/>
    <col min="772" max="772" width="10.5703125" style="2" customWidth="1"/>
    <col min="773" max="773" width="10.42578125" style="2" bestFit="1" customWidth="1"/>
    <col min="774" max="774" width="9.140625" style="2"/>
    <col min="775" max="775" width="16.7109375" style="2" bestFit="1" customWidth="1"/>
    <col min="776" max="1020" width="9.140625" style="2"/>
    <col min="1021" max="1021" width="4.7109375" style="2" customWidth="1"/>
    <col min="1022" max="1022" width="47.7109375" style="2" customWidth="1"/>
    <col min="1023" max="1023" width="7.28515625" style="2" customWidth="1"/>
    <col min="1024" max="1024" width="10.85546875" style="2" customWidth="1"/>
    <col min="1025" max="1026" width="9.7109375" style="2" customWidth="1"/>
    <col min="1027" max="1027" width="14.28515625" style="2" bestFit="1" customWidth="1"/>
    <col min="1028" max="1028" width="10.5703125" style="2" customWidth="1"/>
    <col min="1029" max="1029" width="10.42578125" style="2" bestFit="1" customWidth="1"/>
    <col min="1030" max="1030" width="9.140625" style="2"/>
    <col min="1031" max="1031" width="16.7109375" style="2" bestFit="1" customWidth="1"/>
    <col min="1032" max="1276" width="9.140625" style="2"/>
    <col min="1277" max="1277" width="4.7109375" style="2" customWidth="1"/>
    <col min="1278" max="1278" width="47.7109375" style="2" customWidth="1"/>
    <col min="1279" max="1279" width="7.28515625" style="2" customWidth="1"/>
    <col min="1280" max="1280" width="10.85546875" style="2" customWidth="1"/>
    <col min="1281" max="1282" width="9.7109375" style="2" customWidth="1"/>
    <col min="1283" max="1283" width="14.28515625" style="2" bestFit="1" customWidth="1"/>
    <col min="1284" max="1284" width="10.5703125" style="2" customWidth="1"/>
    <col min="1285" max="1285" width="10.42578125" style="2" bestFit="1" customWidth="1"/>
    <col min="1286" max="1286" width="9.140625" style="2"/>
    <col min="1287" max="1287" width="16.7109375" style="2" bestFit="1" customWidth="1"/>
    <col min="1288" max="1532" width="9.140625" style="2"/>
    <col min="1533" max="1533" width="4.7109375" style="2" customWidth="1"/>
    <col min="1534" max="1534" width="47.7109375" style="2" customWidth="1"/>
    <col min="1535" max="1535" width="7.28515625" style="2" customWidth="1"/>
    <col min="1536" max="1536" width="10.85546875" style="2" customWidth="1"/>
    <col min="1537" max="1538" width="9.7109375" style="2" customWidth="1"/>
    <col min="1539" max="1539" width="14.28515625" style="2" bestFit="1" customWidth="1"/>
    <col min="1540" max="1540" width="10.5703125" style="2" customWidth="1"/>
    <col min="1541" max="1541" width="10.42578125" style="2" bestFit="1" customWidth="1"/>
    <col min="1542" max="1542" width="9.140625" style="2"/>
    <col min="1543" max="1543" width="16.7109375" style="2" bestFit="1" customWidth="1"/>
    <col min="1544" max="1788" width="9.140625" style="2"/>
    <col min="1789" max="1789" width="4.7109375" style="2" customWidth="1"/>
    <col min="1790" max="1790" width="47.7109375" style="2" customWidth="1"/>
    <col min="1791" max="1791" width="7.28515625" style="2" customWidth="1"/>
    <col min="1792" max="1792" width="10.85546875" style="2" customWidth="1"/>
    <col min="1793" max="1794" width="9.7109375" style="2" customWidth="1"/>
    <col min="1795" max="1795" width="14.28515625" style="2" bestFit="1" customWidth="1"/>
    <col min="1796" max="1796" width="10.5703125" style="2" customWidth="1"/>
    <col min="1797" max="1797" width="10.42578125" style="2" bestFit="1" customWidth="1"/>
    <col min="1798" max="1798" width="9.140625" style="2"/>
    <col min="1799" max="1799" width="16.7109375" style="2" bestFit="1" customWidth="1"/>
    <col min="1800" max="2044" width="9.140625" style="2"/>
    <col min="2045" max="2045" width="4.7109375" style="2" customWidth="1"/>
    <col min="2046" max="2046" width="47.7109375" style="2" customWidth="1"/>
    <col min="2047" max="2047" width="7.28515625" style="2" customWidth="1"/>
    <col min="2048" max="2048" width="10.85546875" style="2" customWidth="1"/>
    <col min="2049" max="2050" width="9.7109375" style="2" customWidth="1"/>
    <col min="2051" max="2051" width="14.28515625" style="2" bestFit="1" customWidth="1"/>
    <col min="2052" max="2052" width="10.5703125" style="2" customWidth="1"/>
    <col min="2053" max="2053" width="10.42578125" style="2" bestFit="1" customWidth="1"/>
    <col min="2054" max="2054" width="9.140625" style="2"/>
    <col min="2055" max="2055" width="16.7109375" style="2" bestFit="1" customWidth="1"/>
    <col min="2056" max="2300" width="9.140625" style="2"/>
    <col min="2301" max="2301" width="4.7109375" style="2" customWidth="1"/>
    <col min="2302" max="2302" width="47.7109375" style="2" customWidth="1"/>
    <col min="2303" max="2303" width="7.28515625" style="2" customWidth="1"/>
    <col min="2304" max="2304" width="10.85546875" style="2" customWidth="1"/>
    <col min="2305" max="2306" width="9.7109375" style="2" customWidth="1"/>
    <col min="2307" max="2307" width="14.28515625" style="2" bestFit="1" customWidth="1"/>
    <col min="2308" max="2308" width="10.5703125" style="2" customWidth="1"/>
    <col min="2309" max="2309" width="10.42578125" style="2" bestFit="1" customWidth="1"/>
    <col min="2310" max="2310" width="9.140625" style="2"/>
    <col min="2311" max="2311" width="16.7109375" style="2" bestFit="1" customWidth="1"/>
    <col min="2312" max="2556" width="9.140625" style="2"/>
    <col min="2557" max="2557" width="4.7109375" style="2" customWidth="1"/>
    <col min="2558" max="2558" width="47.7109375" style="2" customWidth="1"/>
    <col min="2559" max="2559" width="7.28515625" style="2" customWidth="1"/>
    <col min="2560" max="2560" width="10.85546875" style="2" customWidth="1"/>
    <col min="2561" max="2562" width="9.7109375" style="2" customWidth="1"/>
    <col min="2563" max="2563" width="14.28515625" style="2" bestFit="1" customWidth="1"/>
    <col min="2564" max="2564" width="10.5703125" style="2" customWidth="1"/>
    <col min="2565" max="2565" width="10.42578125" style="2" bestFit="1" customWidth="1"/>
    <col min="2566" max="2566" width="9.140625" style="2"/>
    <col min="2567" max="2567" width="16.7109375" style="2" bestFit="1" customWidth="1"/>
    <col min="2568" max="2812" width="9.140625" style="2"/>
    <col min="2813" max="2813" width="4.7109375" style="2" customWidth="1"/>
    <col min="2814" max="2814" width="47.7109375" style="2" customWidth="1"/>
    <col min="2815" max="2815" width="7.28515625" style="2" customWidth="1"/>
    <col min="2816" max="2816" width="10.85546875" style="2" customWidth="1"/>
    <col min="2817" max="2818" width="9.7109375" style="2" customWidth="1"/>
    <col min="2819" max="2819" width="14.28515625" style="2" bestFit="1" customWidth="1"/>
    <col min="2820" max="2820" width="10.5703125" style="2" customWidth="1"/>
    <col min="2821" max="2821" width="10.42578125" style="2" bestFit="1" customWidth="1"/>
    <col min="2822" max="2822" width="9.140625" style="2"/>
    <col min="2823" max="2823" width="16.7109375" style="2" bestFit="1" customWidth="1"/>
    <col min="2824" max="3068" width="9.140625" style="2"/>
    <col min="3069" max="3069" width="4.7109375" style="2" customWidth="1"/>
    <col min="3070" max="3070" width="47.7109375" style="2" customWidth="1"/>
    <col min="3071" max="3071" width="7.28515625" style="2" customWidth="1"/>
    <col min="3072" max="3072" width="10.85546875" style="2" customWidth="1"/>
    <col min="3073" max="3074" width="9.7109375" style="2" customWidth="1"/>
    <col min="3075" max="3075" width="14.28515625" style="2" bestFit="1" customWidth="1"/>
    <col min="3076" max="3076" width="10.5703125" style="2" customWidth="1"/>
    <col min="3077" max="3077" width="10.42578125" style="2" bestFit="1" customWidth="1"/>
    <col min="3078" max="3078" width="9.140625" style="2"/>
    <col min="3079" max="3079" width="16.7109375" style="2" bestFit="1" customWidth="1"/>
    <col min="3080" max="3324" width="9.140625" style="2"/>
    <col min="3325" max="3325" width="4.7109375" style="2" customWidth="1"/>
    <col min="3326" max="3326" width="47.7109375" style="2" customWidth="1"/>
    <col min="3327" max="3327" width="7.28515625" style="2" customWidth="1"/>
    <col min="3328" max="3328" width="10.85546875" style="2" customWidth="1"/>
    <col min="3329" max="3330" width="9.7109375" style="2" customWidth="1"/>
    <col min="3331" max="3331" width="14.28515625" style="2" bestFit="1" customWidth="1"/>
    <col min="3332" max="3332" width="10.5703125" style="2" customWidth="1"/>
    <col min="3333" max="3333" width="10.42578125" style="2" bestFit="1" customWidth="1"/>
    <col min="3334" max="3334" width="9.140625" style="2"/>
    <col min="3335" max="3335" width="16.7109375" style="2" bestFit="1" customWidth="1"/>
    <col min="3336" max="3580" width="9.140625" style="2"/>
    <col min="3581" max="3581" width="4.7109375" style="2" customWidth="1"/>
    <col min="3582" max="3582" width="47.7109375" style="2" customWidth="1"/>
    <col min="3583" max="3583" width="7.28515625" style="2" customWidth="1"/>
    <col min="3584" max="3584" width="10.85546875" style="2" customWidth="1"/>
    <col min="3585" max="3586" width="9.7109375" style="2" customWidth="1"/>
    <col min="3587" max="3587" width="14.28515625" style="2" bestFit="1" customWidth="1"/>
    <col min="3588" max="3588" width="10.5703125" style="2" customWidth="1"/>
    <col min="3589" max="3589" width="10.42578125" style="2" bestFit="1" customWidth="1"/>
    <col min="3590" max="3590" width="9.140625" style="2"/>
    <col min="3591" max="3591" width="16.7109375" style="2" bestFit="1" customWidth="1"/>
    <col min="3592" max="3836" width="9.140625" style="2"/>
    <col min="3837" max="3837" width="4.7109375" style="2" customWidth="1"/>
    <col min="3838" max="3838" width="47.7109375" style="2" customWidth="1"/>
    <col min="3839" max="3839" width="7.28515625" style="2" customWidth="1"/>
    <col min="3840" max="3840" width="10.85546875" style="2" customWidth="1"/>
    <col min="3841" max="3842" width="9.7109375" style="2" customWidth="1"/>
    <col min="3843" max="3843" width="14.28515625" style="2" bestFit="1" customWidth="1"/>
    <col min="3844" max="3844" width="10.5703125" style="2" customWidth="1"/>
    <col min="3845" max="3845" width="10.42578125" style="2" bestFit="1" customWidth="1"/>
    <col min="3846" max="3846" width="9.140625" style="2"/>
    <col min="3847" max="3847" width="16.7109375" style="2" bestFit="1" customWidth="1"/>
    <col min="3848" max="4092" width="9.140625" style="2"/>
    <col min="4093" max="4093" width="4.7109375" style="2" customWidth="1"/>
    <col min="4094" max="4094" width="47.7109375" style="2" customWidth="1"/>
    <col min="4095" max="4095" width="7.28515625" style="2" customWidth="1"/>
    <col min="4096" max="4096" width="10.85546875" style="2" customWidth="1"/>
    <col min="4097" max="4098" width="9.7109375" style="2" customWidth="1"/>
    <col min="4099" max="4099" width="14.28515625" style="2" bestFit="1" customWidth="1"/>
    <col min="4100" max="4100" width="10.5703125" style="2" customWidth="1"/>
    <col min="4101" max="4101" width="10.42578125" style="2" bestFit="1" customWidth="1"/>
    <col min="4102" max="4102" width="9.140625" style="2"/>
    <col min="4103" max="4103" width="16.7109375" style="2" bestFit="1" customWidth="1"/>
    <col min="4104" max="4348" width="9.140625" style="2"/>
    <col min="4349" max="4349" width="4.7109375" style="2" customWidth="1"/>
    <col min="4350" max="4350" width="47.7109375" style="2" customWidth="1"/>
    <col min="4351" max="4351" width="7.28515625" style="2" customWidth="1"/>
    <col min="4352" max="4352" width="10.85546875" style="2" customWidth="1"/>
    <col min="4353" max="4354" width="9.7109375" style="2" customWidth="1"/>
    <col min="4355" max="4355" width="14.28515625" style="2" bestFit="1" customWidth="1"/>
    <col min="4356" max="4356" width="10.5703125" style="2" customWidth="1"/>
    <col min="4357" max="4357" width="10.42578125" style="2" bestFit="1" customWidth="1"/>
    <col min="4358" max="4358" width="9.140625" style="2"/>
    <col min="4359" max="4359" width="16.7109375" style="2" bestFit="1" customWidth="1"/>
    <col min="4360" max="4604" width="9.140625" style="2"/>
    <col min="4605" max="4605" width="4.7109375" style="2" customWidth="1"/>
    <col min="4606" max="4606" width="47.7109375" style="2" customWidth="1"/>
    <col min="4607" max="4607" width="7.28515625" style="2" customWidth="1"/>
    <col min="4608" max="4608" width="10.85546875" style="2" customWidth="1"/>
    <col min="4609" max="4610" width="9.7109375" style="2" customWidth="1"/>
    <col min="4611" max="4611" width="14.28515625" style="2" bestFit="1" customWidth="1"/>
    <col min="4612" max="4612" width="10.5703125" style="2" customWidth="1"/>
    <col min="4613" max="4613" width="10.42578125" style="2" bestFit="1" customWidth="1"/>
    <col min="4614" max="4614" width="9.140625" style="2"/>
    <col min="4615" max="4615" width="16.7109375" style="2" bestFit="1" customWidth="1"/>
    <col min="4616" max="4860" width="9.140625" style="2"/>
    <col min="4861" max="4861" width="4.7109375" style="2" customWidth="1"/>
    <col min="4862" max="4862" width="47.7109375" style="2" customWidth="1"/>
    <col min="4863" max="4863" width="7.28515625" style="2" customWidth="1"/>
    <col min="4864" max="4864" width="10.85546875" style="2" customWidth="1"/>
    <col min="4865" max="4866" width="9.7109375" style="2" customWidth="1"/>
    <col min="4867" max="4867" width="14.28515625" style="2" bestFit="1" customWidth="1"/>
    <col min="4868" max="4868" width="10.5703125" style="2" customWidth="1"/>
    <col min="4869" max="4869" width="10.42578125" style="2" bestFit="1" customWidth="1"/>
    <col min="4870" max="4870" width="9.140625" style="2"/>
    <col min="4871" max="4871" width="16.7109375" style="2" bestFit="1" customWidth="1"/>
    <col min="4872" max="5116" width="9.140625" style="2"/>
    <col min="5117" max="5117" width="4.7109375" style="2" customWidth="1"/>
    <col min="5118" max="5118" width="47.7109375" style="2" customWidth="1"/>
    <col min="5119" max="5119" width="7.28515625" style="2" customWidth="1"/>
    <col min="5120" max="5120" width="10.85546875" style="2" customWidth="1"/>
    <col min="5121" max="5122" width="9.7109375" style="2" customWidth="1"/>
    <col min="5123" max="5123" width="14.28515625" style="2" bestFit="1" customWidth="1"/>
    <col min="5124" max="5124" width="10.5703125" style="2" customWidth="1"/>
    <col min="5125" max="5125" width="10.42578125" style="2" bestFit="1" customWidth="1"/>
    <col min="5126" max="5126" width="9.140625" style="2"/>
    <col min="5127" max="5127" width="16.7109375" style="2" bestFit="1" customWidth="1"/>
    <col min="5128" max="5372" width="9.140625" style="2"/>
    <col min="5373" max="5373" width="4.7109375" style="2" customWidth="1"/>
    <col min="5374" max="5374" width="47.7109375" style="2" customWidth="1"/>
    <col min="5375" max="5375" width="7.28515625" style="2" customWidth="1"/>
    <col min="5376" max="5376" width="10.85546875" style="2" customWidth="1"/>
    <col min="5377" max="5378" width="9.7109375" style="2" customWidth="1"/>
    <col min="5379" max="5379" width="14.28515625" style="2" bestFit="1" customWidth="1"/>
    <col min="5380" max="5380" width="10.5703125" style="2" customWidth="1"/>
    <col min="5381" max="5381" width="10.42578125" style="2" bestFit="1" customWidth="1"/>
    <col min="5382" max="5382" width="9.140625" style="2"/>
    <col min="5383" max="5383" width="16.7109375" style="2" bestFit="1" customWidth="1"/>
    <col min="5384" max="5628" width="9.140625" style="2"/>
    <col min="5629" max="5629" width="4.7109375" style="2" customWidth="1"/>
    <col min="5630" max="5630" width="47.7109375" style="2" customWidth="1"/>
    <col min="5631" max="5631" width="7.28515625" style="2" customWidth="1"/>
    <col min="5632" max="5632" width="10.85546875" style="2" customWidth="1"/>
    <col min="5633" max="5634" width="9.7109375" style="2" customWidth="1"/>
    <col min="5635" max="5635" width="14.28515625" style="2" bestFit="1" customWidth="1"/>
    <col min="5636" max="5636" width="10.5703125" style="2" customWidth="1"/>
    <col min="5637" max="5637" width="10.42578125" style="2" bestFit="1" customWidth="1"/>
    <col min="5638" max="5638" width="9.140625" style="2"/>
    <col min="5639" max="5639" width="16.7109375" style="2" bestFit="1" customWidth="1"/>
    <col min="5640" max="5884" width="9.140625" style="2"/>
    <col min="5885" max="5885" width="4.7109375" style="2" customWidth="1"/>
    <col min="5886" max="5886" width="47.7109375" style="2" customWidth="1"/>
    <col min="5887" max="5887" width="7.28515625" style="2" customWidth="1"/>
    <col min="5888" max="5888" width="10.85546875" style="2" customWidth="1"/>
    <col min="5889" max="5890" width="9.7109375" style="2" customWidth="1"/>
    <col min="5891" max="5891" width="14.28515625" style="2" bestFit="1" customWidth="1"/>
    <col min="5892" max="5892" width="10.5703125" style="2" customWidth="1"/>
    <col min="5893" max="5893" width="10.42578125" style="2" bestFit="1" customWidth="1"/>
    <col min="5894" max="5894" width="9.140625" style="2"/>
    <col min="5895" max="5895" width="16.7109375" style="2" bestFit="1" customWidth="1"/>
    <col min="5896" max="6140" width="9.140625" style="2"/>
    <col min="6141" max="6141" width="4.7109375" style="2" customWidth="1"/>
    <col min="6142" max="6142" width="47.7109375" style="2" customWidth="1"/>
    <col min="6143" max="6143" width="7.28515625" style="2" customWidth="1"/>
    <col min="6144" max="6144" width="10.85546875" style="2" customWidth="1"/>
    <col min="6145" max="6146" width="9.7109375" style="2" customWidth="1"/>
    <col min="6147" max="6147" width="14.28515625" style="2" bestFit="1" customWidth="1"/>
    <col min="6148" max="6148" width="10.5703125" style="2" customWidth="1"/>
    <col min="6149" max="6149" width="10.42578125" style="2" bestFit="1" customWidth="1"/>
    <col min="6150" max="6150" width="9.140625" style="2"/>
    <col min="6151" max="6151" width="16.7109375" style="2" bestFit="1" customWidth="1"/>
    <col min="6152" max="6396" width="9.140625" style="2"/>
    <col min="6397" max="6397" width="4.7109375" style="2" customWidth="1"/>
    <col min="6398" max="6398" width="47.7109375" style="2" customWidth="1"/>
    <col min="6399" max="6399" width="7.28515625" style="2" customWidth="1"/>
    <col min="6400" max="6400" width="10.85546875" style="2" customWidth="1"/>
    <col min="6401" max="6402" width="9.7109375" style="2" customWidth="1"/>
    <col min="6403" max="6403" width="14.28515625" style="2" bestFit="1" customWidth="1"/>
    <col min="6404" max="6404" width="10.5703125" style="2" customWidth="1"/>
    <col min="6405" max="6405" width="10.42578125" style="2" bestFit="1" customWidth="1"/>
    <col min="6406" max="6406" width="9.140625" style="2"/>
    <col min="6407" max="6407" width="16.7109375" style="2" bestFit="1" customWidth="1"/>
    <col min="6408" max="6652" width="9.140625" style="2"/>
    <col min="6653" max="6653" width="4.7109375" style="2" customWidth="1"/>
    <col min="6654" max="6654" width="47.7109375" style="2" customWidth="1"/>
    <col min="6655" max="6655" width="7.28515625" style="2" customWidth="1"/>
    <col min="6656" max="6656" width="10.85546875" style="2" customWidth="1"/>
    <col min="6657" max="6658" width="9.7109375" style="2" customWidth="1"/>
    <col min="6659" max="6659" width="14.28515625" style="2" bestFit="1" customWidth="1"/>
    <col min="6660" max="6660" width="10.5703125" style="2" customWidth="1"/>
    <col min="6661" max="6661" width="10.42578125" style="2" bestFit="1" customWidth="1"/>
    <col min="6662" max="6662" width="9.140625" style="2"/>
    <col min="6663" max="6663" width="16.7109375" style="2" bestFit="1" customWidth="1"/>
    <col min="6664" max="6908" width="9.140625" style="2"/>
    <col min="6909" max="6909" width="4.7109375" style="2" customWidth="1"/>
    <col min="6910" max="6910" width="47.7109375" style="2" customWidth="1"/>
    <col min="6911" max="6911" width="7.28515625" style="2" customWidth="1"/>
    <col min="6912" max="6912" width="10.85546875" style="2" customWidth="1"/>
    <col min="6913" max="6914" width="9.7109375" style="2" customWidth="1"/>
    <col min="6915" max="6915" width="14.28515625" style="2" bestFit="1" customWidth="1"/>
    <col min="6916" max="6916" width="10.5703125" style="2" customWidth="1"/>
    <col min="6917" max="6917" width="10.42578125" style="2" bestFit="1" customWidth="1"/>
    <col min="6918" max="6918" width="9.140625" style="2"/>
    <col min="6919" max="6919" width="16.7109375" style="2" bestFit="1" customWidth="1"/>
    <col min="6920" max="7164" width="9.140625" style="2"/>
    <col min="7165" max="7165" width="4.7109375" style="2" customWidth="1"/>
    <col min="7166" max="7166" width="47.7109375" style="2" customWidth="1"/>
    <col min="7167" max="7167" width="7.28515625" style="2" customWidth="1"/>
    <col min="7168" max="7168" width="10.85546875" style="2" customWidth="1"/>
    <col min="7169" max="7170" width="9.7109375" style="2" customWidth="1"/>
    <col min="7171" max="7171" width="14.28515625" style="2" bestFit="1" customWidth="1"/>
    <col min="7172" max="7172" width="10.5703125" style="2" customWidth="1"/>
    <col min="7173" max="7173" width="10.42578125" style="2" bestFit="1" customWidth="1"/>
    <col min="7174" max="7174" width="9.140625" style="2"/>
    <col min="7175" max="7175" width="16.7109375" style="2" bestFit="1" customWidth="1"/>
    <col min="7176" max="7420" width="9.140625" style="2"/>
    <col min="7421" max="7421" width="4.7109375" style="2" customWidth="1"/>
    <col min="7422" max="7422" width="47.7109375" style="2" customWidth="1"/>
    <col min="7423" max="7423" width="7.28515625" style="2" customWidth="1"/>
    <col min="7424" max="7424" width="10.85546875" style="2" customWidth="1"/>
    <col min="7425" max="7426" width="9.7109375" style="2" customWidth="1"/>
    <col min="7427" max="7427" width="14.28515625" style="2" bestFit="1" customWidth="1"/>
    <col min="7428" max="7428" width="10.5703125" style="2" customWidth="1"/>
    <col min="7429" max="7429" width="10.42578125" style="2" bestFit="1" customWidth="1"/>
    <col min="7430" max="7430" width="9.140625" style="2"/>
    <col min="7431" max="7431" width="16.7109375" style="2" bestFit="1" customWidth="1"/>
    <col min="7432" max="7676" width="9.140625" style="2"/>
    <col min="7677" max="7677" width="4.7109375" style="2" customWidth="1"/>
    <col min="7678" max="7678" width="47.7109375" style="2" customWidth="1"/>
    <col min="7679" max="7679" width="7.28515625" style="2" customWidth="1"/>
    <col min="7680" max="7680" width="10.85546875" style="2" customWidth="1"/>
    <col min="7681" max="7682" width="9.7109375" style="2" customWidth="1"/>
    <col min="7683" max="7683" width="14.28515625" style="2" bestFit="1" customWidth="1"/>
    <col min="7684" max="7684" width="10.5703125" style="2" customWidth="1"/>
    <col min="7685" max="7685" width="10.42578125" style="2" bestFit="1" customWidth="1"/>
    <col min="7686" max="7686" width="9.140625" style="2"/>
    <col min="7687" max="7687" width="16.7109375" style="2" bestFit="1" customWidth="1"/>
    <col min="7688" max="7932" width="9.140625" style="2"/>
    <col min="7933" max="7933" width="4.7109375" style="2" customWidth="1"/>
    <col min="7934" max="7934" width="47.7109375" style="2" customWidth="1"/>
    <col min="7935" max="7935" width="7.28515625" style="2" customWidth="1"/>
    <col min="7936" max="7936" width="10.85546875" style="2" customWidth="1"/>
    <col min="7937" max="7938" width="9.7109375" style="2" customWidth="1"/>
    <col min="7939" max="7939" width="14.28515625" style="2" bestFit="1" customWidth="1"/>
    <col min="7940" max="7940" width="10.5703125" style="2" customWidth="1"/>
    <col min="7941" max="7941" width="10.42578125" style="2" bestFit="1" customWidth="1"/>
    <col min="7942" max="7942" width="9.140625" style="2"/>
    <col min="7943" max="7943" width="16.7109375" style="2" bestFit="1" customWidth="1"/>
    <col min="7944" max="8188" width="9.140625" style="2"/>
    <col min="8189" max="8189" width="4.7109375" style="2" customWidth="1"/>
    <col min="8190" max="8190" width="47.7109375" style="2" customWidth="1"/>
    <col min="8191" max="8191" width="7.28515625" style="2" customWidth="1"/>
    <col min="8192" max="8192" width="10.85546875" style="2" customWidth="1"/>
    <col min="8193" max="8194" width="9.7109375" style="2" customWidth="1"/>
    <col min="8195" max="8195" width="14.28515625" style="2" bestFit="1" customWidth="1"/>
    <col min="8196" max="8196" width="10.5703125" style="2" customWidth="1"/>
    <col min="8197" max="8197" width="10.42578125" style="2" bestFit="1" customWidth="1"/>
    <col min="8198" max="8198" width="9.140625" style="2"/>
    <col min="8199" max="8199" width="16.7109375" style="2" bestFit="1" customWidth="1"/>
    <col min="8200" max="8444" width="9.140625" style="2"/>
    <col min="8445" max="8445" width="4.7109375" style="2" customWidth="1"/>
    <col min="8446" max="8446" width="47.7109375" style="2" customWidth="1"/>
    <col min="8447" max="8447" width="7.28515625" style="2" customWidth="1"/>
    <col min="8448" max="8448" width="10.85546875" style="2" customWidth="1"/>
    <col min="8449" max="8450" width="9.7109375" style="2" customWidth="1"/>
    <col min="8451" max="8451" width="14.28515625" style="2" bestFit="1" customWidth="1"/>
    <col min="8452" max="8452" width="10.5703125" style="2" customWidth="1"/>
    <col min="8453" max="8453" width="10.42578125" style="2" bestFit="1" customWidth="1"/>
    <col min="8454" max="8454" width="9.140625" style="2"/>
    <col min="8455" max="8455" width="16.7109375" style="2" bestFit="1" customWidth="1"/>
    <col min="8456" max="8700" width="9.140625" style="2"/>
    <col min="8701" max="8701" width="4.7109375" style="2" customWidth="1"/>
    <col min="8702" max="8702" width="47.7109375" style="2" customWidth="1"/>
    <col min="8703" max="8703" width="7.28515625" style="2" customWidth="1"/>
    <col min="8704" max="8704" width="10.85546875" style="2" customWidth="1"/>
    <col min="8705" max="8706" width="9.7109375" style="2" customWidth="1"/>
    <col min="8707" max="8707" width="14.28515625" style="2" bestFit="1" customWidth="1"/>
    <col min="8708" max="8708" width="10.5703125" style="2" customWidth="1"/>
    <col min="8709" max="8709" width="10.42578125" style="2" bestFit="1" customWidth="1"/>
    <col min="8710" max="8710" width="9.140625" style="2"/>
    <col min="8711" max="8711" width="16.7109375" style="2" bestFit="1" customWidth="1"/>
    <col min="8712" max="8956" width="9.140625" style="2"/>
    <col min="8957" max="8957" width="4.7109375" style="2" customWidth="1"/>
    <col min="8958" max="8958" width="47.7109375" style="2" customWidth="1"/>
    <col min="8959" max="8959" width="7.28515625" style="2" customWidth="1"/>
    <col min="8960" max="8960" width="10.85546875" style="2" customWidth="1"/>
    <col min="8961" max="8962" width="9.7109375" style="2" customWidth="1"/>
    <col min="8963" max="8963" width="14.28515625" style="2" bestFit="1" customWidth="1"/>
    <col min="8964" max="8964" width="10.5703125" style="2" customWidth="1"/>
    <col min="8965" max="8965" width="10.42578125" style="2" bestFit="1" customWidth="1"/>
    <col min="8966" max="8966" width="9.140625" style="2"/>
    <col min="8967" max="8967" width="16.7109375" style="2" bestFit="1" customWidth="1"/>
    <col min="8968" max="9212" width="9.140625" style="2"/>
    <col min="9213" max="9213" width="4.7109375" style="2" customWidth="1"/>
    <col min="9214" max="9214" width="47.7109375" style="2" customWidth="1"/>
    <col min="9215" max="9215" width="7.28515625" style="2" customWidth="1"/>
    <col min="9216" max="9216" width="10.85546875" style="2" customWidth="1"/>
    <col min="9217" max="9218" width="9.7109375" style="2" customWidth="1"/>
    <col min="9219" max="9219" width="14.28515625" style="2" bestFit="1" customWidth="1"/>
    <col min="9220" max="9220" width="10.5703125" style="2" customWidth="1"/>
    <col min="9221" max="9221" width="10.42578125" style="2" bestFit="1" customWidth="1"/>
    <col min="9222" max="9222" width="9.140625" style="2"/>
    <col min="9223" max="9223" width="16.7109375" style="2" bestFit="1" customWidth="1"/>
    <col min="9224" max="9468" width="9.140625" style="2"/>
    <col min="9469" max="9469" width="4.7109375" style="2" customWidth="1"/>
    <col min="9470" max="9470" width="47.7109375" style="2" customWidth="1"/>
    <col min="9471" max="9471" width="7.28515625" style="2" customWidth="1"/>
    <col min="9472" max="9472" width="10.85546875" style="2" customWidth="1"/>
    <col min="9473" max="9474" width="9.7109375" style="2" customWidth="1"/>
    <col min="9475" max="9475" width="14.28515625" style="2" bestFit="1" customWidth="1"/>
    <col min="9476" max="9476" width="10.5703125" style="2" customWidth="1"/>
    <col min="9477" max="9477" width="10.42578125" style="2" bestFit="1" customWidth="1"/>
    <col min="9478" max="9478" width="9.140625" style="2"/>
    <col min="9479" max="9479" width="16.7109375" style="2" bestFit="1" customWidth="1"/>
    <col min="9480" max="9724" width="9.140625" style="2"/>
    <col min="9725" max="9725" width="4.7109375" style="2" customWidth="1"/>
    <col min="9726" max="9726" width="47.7109375" style="2" customWidth="1"/>
    <col min="9727" max="9727" width="7.28515625" style="2" customWidth="1"/>
    <col min="9728" max="9728" width="10.85546875" style="2" customWidth="1"/>
    <col min="9729" max="9730" width="9.7109375" style="2" customWidth="1"/>
    <col min="9731" max="9731" width="14.28515625" style="2" bestFit="1" customWidth="1"/>
    <col min="9732" max="9732" width="10.5703125" style="2" customWidth="1"/>
    <col min="9733" max="9733" width="10.42578125" style="2" bestFit="1" customWidth="1"/>
    <col min="9734" max="9734" width="9.140625" style="2"/>
    <col min="9735" max="9735" width="16.7109375" style="2" bestFit="1" customWidth="1"/>
    <col min="9736" max="9980" width="9.140625" style="2"/>
    <col min="9981" max="9981" width="4.7109375" style="2" customWidth="1"/>
    <col min="9982" max="9982" width="47.7109375" style="2" customWidth="1"/>
    <col min="9983" max="9983" width="7.28515625" style="2" customWidth="1"/>
    <col min="9984" max="9984" width="10.85546875" style="2" customWidth="1"/>
    <col min="9985" max="9986" width="9.7109375" style="2" customWidth="1"/>
    <col min="9987" max="9987" width="14.28515625" style="2" bestFit="1" customWidth="1"/>
    <col min="9988" max="9988" width="10.5703125" style="2" customWidth="1"/>
    <col min="9989" max="9989" width="10.42578125" style="2" bestFit="1" customWidth="1"/>
    <col min="9990" max="9990" width="9.140625" style="2"/>
    <col min="9991" max="9991" width="16.7109375" style="2" bestFit="1" customWidth="1"/>
    <col min="9992" max="10236" width="9.140625" style="2"/>
    <col min="10237" max="10237" width="4.7109375" style="2" customWidth="1"/>
    <col min="10238" max="10238" width="47.7109375" style="2" customWidth="1"/>
    <col min="10239" max="10239" width="7.28515625" style="2" customWidth="1"/>
    <col min="10240" max="10240" width="10.85546875" style="2" customWidth="1"/>
    <col min="10241" max="10242" width="9.7109375" style="2" customWidth="1"/>
    <col min="10243" max="10243" width="14.28515625" style="2" bestFit="1" customWidth="1"/>
    <col min="10244" max="10244" width="10.5703125" style="2" customWidth="1"/>
    <col min="10245" max="10245" width="10.42578125" style="2" bestFit="1" customWidth="1"/>
    <col min="10246" max="10246" width="9.140625" style="2"/>
    <col min="10247" max="10247" width="16.7109375" style="2" bestFit="1" customWidth="1"/>
    <col min="10248" max="10492" width="9.140625" style="2"/>
    <col min="10493" max="10493" width="4.7109375" style="2" customWidth="1"/>
    <col min="10494" max="10494" width="47.7109375" style="2" customWidth="1"/>
    <col min="10495" max="10495" width="7.28515625" style="2" customWidth="1"/>
    <col min="10496" max="10496" width="10.85546875" style="2" customWidth="1"/>
    <col min="10497" max="10498" width="9.7109375" style="2" customWidth="1"/>
    <col min="10499" max="10499" width="14.28515625" style="2" bestFit="1" customWidth="1"/>
    <col min="10500" max="10500" width="10.5703125" style="2" customWidth="1"/>
    <col min="10501" max="10501" width="10.42578125" style="2" bestFit="1" customWidth="1"/>
    <col min="10502" max="10502" width="9.140625" style="2"/>
    <col min="10503" max="10503" width="16.7109375" style="2" bestFit="1" customWidth="1"/>
    <col min="10504" max="10748" width="9.140625" style="2"/>
    <col min="10749" max="10749" width="4.7109375" style="2" customWidth="1"/>
    <col min="10750" max="10750" width="47.7109375" style="2" customWidth="1"/>
    <col min="10751" max="10751" width="7.28515625" style="2" customWidth="1"/>
    <col min="10752" max="10752" width="10.85546875" style="2" customWidth="1"/>
    <col min="10753" max="10754" width="9.7109375" style="2" customWidth="1"/>
    <col min="10755" max="10755" width="14.28515625" style="2" bestFit="1" customWidth="1"/>
    <col min="10756" max="10756" width="10.5703125" style="2" customWidth="1"/>
    <col min="10757" max="10757" width="10.42578125" style="2" bestFit="1" customWidth="1"/>
    <col min="10758" max="10758" width="9.140625" style="2"/>
    <col min="10759" max="10759" width="16.7109375" style="2" bestFit="1" customWidth="1"/>
    <col min="10760" max="11004" width="9.140625" style="2"/>
    <col min="11005" max="11005" width="4.7109375" style="2" customWidth="1"/>
    <col min="11006" max="11006" width="47.7109375" style="2" customWidth="1"/>
    <col min="11007" max="11007" width="7.28515625" style="2" customWidth="1"/>
    <col min="11008" max="11008" width="10.85546875" style="2" customWidth="1"/>
    <col min="11009" max="11010" width="9.7109375" style="2" customWidth="1"/>
    <col min="11011" max="11011" width="14.28515625" style="2" bestFit="1" customWidth="1"/>
    <col min="11012" max="11012" width="10.5703125" style="2" customWidth="1"/>
    <col min="11013" max="11013" width="10.42578125" style="2" bestFit="1" customWidth="1"/>
    <col min="11014" max="11014" width="9.140625" style="2"/>
    <col min="11015" max="11015" width="16.7109375" style="2" bestFit="1" customWidth="1"/>
    <col min="11016" max="11260" width="9.140625" style="2"/>
    <col min="11261" max="11261" width="4.7109375" style="2" customWidth="1"/>
    <col min="11262" max="11262" width="47.7109375" style="2" customWidth="1"/>
    <col min="11263" max="11263" width="7.28515625" style="2" customWidth="1"/>
    <col min="11264" max="11264" width="10.85546875" style="2" customWidth="1"/>
    <col min="11265" max="11266" width="9.7109375" style="2" customWidth="1"/>
    <col min="11267" max="11267" width="14.28515625" style="2" bestFit="1" customWidth="1"/>
    <col min="11268" max="11268" width="10.5703125" style="2" customWidth="1"/>
    <col min="11269" max="11269" width="10.42578125" style="2" bestFit="1" customWidth="1"/>
    <col min="11270" max="11270" width="9.140625" style="2"/>
    <col min="11271" max="11271" width="16.7109375" style="2" bestFit="1" customWidth="1"/>
    <col min="11272" max="11516" width="9.140625" style="2"/>
    <col min="11517" max="11517" width="4.7109375" style="2" customWidth="1"/>
    <col min="11518" max="11518" width="47.7109375" style="2" customWidth="1"/>
    <col min="11519" max="11519" width="7.28515625" style="2" customWidth="1"/>
    <col min="11520" max="11520" width="10.85546875" style="2" customWidth="1"/>
    <col min="11521" max="11522" width="9.7109375" style="2" customWidth="1"/>
    <col min="11523" max="11523" width="14.28515625" style="2" bestFit="1" customWidth="1"/>
    <col min="11524" max="11524" width="10.5703125" style="2" customWidth="1"/>
    <col min="11525" max="11525" width="10.42578125" style="2" bestFit="1" customWidth="1"/>
    <col min="11526" max="11526" width="9.140625" style="2"/>
    <col min="11527" max="11527" width="16.7109375" style="2" bestFit="1" customWidth="1"/>
    <col min="11528" max="11772" width="9.140625" style="2"/>
    <col min="11773" max="11773" width="4.7109375" style="2" customWidth="1"/>
    <col min="11774" max="11774" width="47.7109375" style="2" customWidth="1"/>
    <col min="11775" max="11775" width="7.28515625" style="2" customWidth="1"/>
    <col min="11776" max="11776" width="10.85546875" style="2" customWidth="1"/>
    <col min="11777" max="11778" width="9.7109375" style="2" customWidth="1"/>
    <col min="11779" max="11779" width="14.28515625" style="2" bestFit="1" customWidth="1"/>
    <col min="11780" max="11780" width="10.5703125" style="2" customWidth="1"/>
    <col min="11781" max="11781" width="10.42578125" style="2" bestFit="1" customWidth="1"/>
    <col min="11782" max="11782" width="9.140625" style="2"/>
    <col min="11783" max="11783" width="16.7109375" style="2" bestFit="1" customWidth="1"/>
    <col min="11784" max="12028" width="9.140625" style="2"/>
    <col min="12029" max="12029" width="4.7109375" style="2" customWidth="1"/>
    <col min="12030" max="12030" width="47.7109375" style="2" customWidth="1"/>
    <col min="12031" max="12031" width="7.28515625" style="2" customWidth="1"/>
    <col min="12032" max="12032" width="10.85546875" style="2" customWidth="1"/>
    <col min="12033" max="12034" width="9.7109375" style="2" customWidth="1"/>
    <col min="12035" max="12035" width="14.28515625" style="2" bestFit="1" customWidth="1"/>
    <col min="12036" max="12036" width="10.5703125" style="2" customWidth="1"/>
    <col min="12037" max="12037" width="10.42578125" style="2" bestFit="1" customWidth="1"/>
    <col min="12038" max="12038" width="9.140625" style="2"/>
    <col min="12039" max="12039" width="16.7109375" style="2" bestFit="1" customWidth="1"/>
    <col min="12040" max="12284" width="9.140625" style="2"/>
    <col min="12285" max="12285" width="4.7109375" style="2" customWidth="1"/>
    <col min="12286" max="12286" width="47.7109375" style="2" customWidth="1"/>
    <col min="12287" max="12287" width="7.28515625" style="2" customWidth="1"/>
    <col min="12288" max="12288" width="10.85546875" style="2" customWidth="1"/>
    <col min="12289" max="12290" width="9.7109375" style="2" customWidth="1"/>
    <col min="12291" max="12291" width="14.28515625" style="2" bestFit="1" customWidth="1"/>
    <col min="12292" max="12292" width="10.5703125" style="2" customWidth="1"/>
    <col min="12293" max="12293" width="10.42578125" style="2" bestFit="1" customWidth="1"/>
    <col min="12294" max="12294" width="9.140625" style="2"/>
    <col min="12295" max="12295" width="16.7109375" style="2" bestFit="1" customWidth="1"/>
    <col min="12296" max="12540" width="9.140625" style="2"/>
    <col min="12541" max="12541" width="4.7109375" style="2" customWidth="1"/>
    <col min="12542" max="12542" width="47.7109375" style="2" customWidth="1"/>
    <col min="12543" max="12543" width="7.28515625" style="2" customWidth="1"/>
    <col min="12544" max="12544" width="10.85546875" style="2" customWidth="1"/>
    <col min="12545" max="12546" width="9.7109375" style="2" customWidth="1"/>
    <col min="12547" max="12547" width="14.28515625" style="2" bestFit="1" customWidth="1"/>
    <col min="12548" max="12548" width="10.5703125" style="2" customWidth="1"/>
    <col min="12549" max="12549" width="10.42578125" style="2" bestFit="1" customWidth="1"/>
    <col min="12550" max="12550" width="9.140625" style="2"/>
    <col min="12551" max="12551" width="16.7109375" style="2" bestFit="1" customWidth="1"/>
    <col min="12552" max="12796" width="9.140625" style="2"/>
    <col min="12797" max="12797" width="4.7109375" style="2" customWidth="1"/>
    <col min="12798" max="12798" width="47.7109375" style="2" customWidth="1"/>
    <col min="12799" max="12799" width="7.28515625" style="2" customWidth="1"/>
    <col min="12800" max="12800" width="10.85546875" style="2" customWidth="1"/>
    <col min="12801" max="12802" width="9.7109375" style="2" customWidth="1"/>
    <col min="12803" max="12803" width="14.28515625" style="2" bestFit="1" customWidth="1"/>
    <col min="12804" max="12804" width="10.5703125" style="2" customWidth="1"/>
    <col min="12805" max="12805" width="10.42578125" style="2" bestFit="1" customWidth="1"/>
    <col min="12806" max="12806" width="9.140625" style="2"/>
    <col min="12807" max="12807" width="16.7109375" style="2" bestFit="1" customWidth="1"/>
    <col min="12808" max="13052" width="9.140625" style="2"/>
    <col min="13053" max="13053" width="4.7109375" style="2" customWidth="1"/>
    <col min="13054" max="13054" width="47.7109375" style="2" customWidth="1"/>
    <col min="13055" max="13055" width="7.28515625" style="2" customWidth="1"/>
    <col min="13056" max="13056" width="10.85546875" style="2" customWidth="1"/>
    <col min="13057" max="13058" width="9.7109375" style="2" customWidth="1"/>
    <col min="13059" max="13059" width="14.28515625" style="2" bestFit="1" customWidth="1"/>
    <col min="13060" max="13060" width="10.5703125" style="2" customWidth="1"/>
    <col min="13061" max="13061" width="10.42578125" style="2" bestFit="1" customWidth="1"/>
    <col min="13062" max="13062" width="9.140625" style="2"/>
    <col min="13063" max="13063" width="16.7109375" style="2" bestFit="1" customWidth="1"/>
    <col min="13064" max="13308" width="9.140625" style="2"/>
    <col min="13309" max="13309" width="4.7109375" style="2" customWidth="1"/>
    <col min="13310" max="13310" width="47.7109375" style="2" customWidth="1"/>
    <col min="13311" max="13311" width="7.28515625" style="2" customWidth="1"/>
    <col min="13312" max="13312" width="10.85546875" style="2" customWidth="1"/>
    <col min="13313" max="13314" width="9.7109375" style="2" customWidth="1"/>
    <col min="13315" max="13315" width="14.28515625" style="2" bestFit="1" customWidth="1"/>
    <col min="13316" max="13316" width="10.5703125" style="2" customWidth="1"/>
    <col min="13317" max="13317" width="10.42578125" style="2" bestFit="1" customWidth="1"/>
    <col min="13318" max="13318" width="9.140625" style="2"/>
    <col min="13319" max="13319" width="16.7109375" style="2" bestFit="1" customWidth="1"/>
    <col min="13320" max="13564" width="9.140625" style="2"/>
    <col min="13565" max="13565" width="4.7109375" style="2" customWidth="1"/>
    <col min="13566" max="13566" width="47.7109375" style="2" customWidth="1"/>
    <col min="13567" max="13567" width="7.28515625" style="2" customWidth="1"/>
    <col min="13568" max="13568" width="10.85546875" style="2" customWidth="1"/>
    <col min="13569" max="13570" width="9.7109375" style="2" customWidth="1"/>
    <col min="13571" max="13571" width="14.28515625" style="2" bestFit="1" customWidth="1"/>
    <col min="13572" max="13572" width="10.5703125" style="2" customWidth="1"/>
    <col min="13573" max="13573" width="10.42578125" style="2" bestFit="1" customWidth="1"/>
    <col min="13574" max="13574" width="9.140625" style="2"/>
    <col min="13575" max="13575" width="16.7109375" style="2" bestFit="1" customWidth="1"/>
    <col min="13576" max="13820" width="9.140625" style="2"/>
    <col min="13821" max="13821" width="4.7109375" style="2" customWidth="1"/>
    <col min="13822" max="13822" width="47.7109375" style="2" customWidth="1"/>
    <col min="13823" max="13823" width="7.28515625" style="2" customWidth="1"/>
    <col min="13824" max="13824" width="10.85546875" style="2" customWidth="1"/>
    <col min="13825" max="13826" width="9.7109375" style="2" customWidth="1"/>
    <col min="13827" max="13827" width="14.28515625" style="2" bestFit="1" customWidth="1"/>
    <col min="13828" max="13828" width="10.5703125" style="2" customWidth="1"/>
    <col min="13829" max="13829" width="10.42578125" style="2" bestFit="1" customWidth="1"/>
    <col min="13830" max="13830" width="9.140625" style="2"/>
    <col min="13831" max="13831" width="16.7109375" style="2" bestFit="1" customWidth="1"/>
    <col min="13832" max="14076" width="9.140625" style="2"/>
    <col min="14077" max="14077" width="4.7109375" style="2" customWidth="1"/>
    <col min="14078" max="14078" width="47.7109375" style="2" customWidth="1"/>
    <col min="14079" max="14079" width="7.28515625" style="2" customWidth="1"/>
    <col min="14080" max="14080" width="10.85546875" style="2" customWidth="1"/>
    <col min="14081" max="14082" width="9.7109375" style="2" customWidth="1"/>
    <col min="14083" max="14083" width="14.28515625" style="2" bestFit="1" customWidth="1"/>
    <col min="14084" max="14084" width="10.5703125" style="2" customWidth="1"/>
    <col min="14085" max="14085" width="10.42578125" style="2" bestFit="1" customWidth="1"/>
    <col min="14086" max="14086" width="9.140625" style="2"/>
    <col min="14087" max="14087" width="16.7109375" style="2" bestFit="1" customWidth="1"/>
    <col min="14088" max="14332" width="9.140625" style="2"/>
    <col min="14333" max="14333" width="4.7109375" style="2" customWidth="1"/>
    <col min="14334" max="14334" width="47.7109375" style="2" customWidth="1"/>
    <col min="14335" max="14335" width="7.28515625" style="2" customWidth="1"/>
    <col min="14336" max="14336" width="10.85546875" style="2" customWidth="1"/>
    <col min="14337" max="14338" width="9.7109375" style="2" customWidth="1"/>
    <col min="14339" max="14339" width="14.28515625" style="2" bestFit="1" customWidth="1"/>
    <col min="14340" max="14340" width="10.5703125" style="2" customWidth="1"/>
    <col min="14341" max="14341" width="10.42578125" style="2" bestFit="1" customWidth="1"/>
    <col min="14342" max="14342" width="9.140625" style="2"/>
    <col min="14343" max="14343" width="16.7109375" style="2" bestFit="1" customWidth="1"/>
    <col min="14344" max="14588" width="9.140625" style="2"/>
    <col min="14589" max="14589" width="4.7109375" style="2" customWidth="1"/>
    <col min="14590" max="14590" width="47.7109375" style="2" customWidth="1"/>
    <col min="14591" max="14591" width="7.28515625" style="2" customWidth="1"/>
    <col min="14592" max="14592" width="10.85546875" style="2" customWidth="1"/>
    <col min="14593" max="14594" width="9.7109375" style="2" customWidth="1"/>
    <col min="14595" max="14595" width="14.28515625" style="2" bestFit="1" customWidth="1"/>
    <col min="14596" max="14596" width="10.5703125" style="2" customWidth="1"/>
    <col min="14597" max="14597" width="10.42578125" style="2" bestFit="1" customWidth="1"/>
    <col min="14598" max="14598" width="9.140625" style="2"/>
    <col min="14599" max="14599" width="16.7109375" style="2" bestFit="1" customWidth="1"/>
    <col min="14600" max="14844" width="9.140625" style="2"/>
    <col min="14845" max="14845" width="4.7109375" style="2" customWidth="1"/>
    <col min="14846" max="14846" width="47.7109375" style="2" customWidth="1"/>
    <col min="14847" max="14847" width="7.28515625" style="2" customWidth="1"/>
    <col min="14848" max="14848" width="10.85546875" style="2" customWidth="1"/>
    <col min="14849" max="14850" width="9.7109375" style="2" customWidth="1"/>
    <col min="14851" max="14851" width="14.28515625" style="2" bestFit="1" customWidth="1"/>
    <col min="14852" max="14852" width="10.5703125" style="2" customWidth="1"/>
    <col min="14853" max="14853" width="10.42578125" style="2" bestFit="1" customWidth="1"/>
    <col min="14854" max="14854" width="9.140625" style="2"/>
    <col min="14855" max="14855" width="16.7109375" style="2" bestFit="1" customWidth="1"/>
    <col min="14856" max="15100" width="9.140625" style="2"/>
    <col min="15101" max="15101" width="4.7109375" style="2" customWidth="1"/>
    <col min="15102" max="15102" width="47.7109375" style="2" customWidth="1"/>
    <col min="15103" max="15103" width="7.28515625" style="2" customWidth="1"/>
    <col min="15104" max="15104" width="10.85546875" style="2" customWidth="1"/>
    <col min="15105" max="15106" width="9.7109375" style="2" customWidth="1"/>
    <col min="15107" max="15107" width="14.28515625" style="2" bestFit="1" customWidth="1"/>
    <col min="15108" max="15108" width="10.5703125" style="2" customWidth="1"/>
    <col min="15109" max="15109" width="10.42578125" style="2" bestFit="1" customWidth="1"/>
    <col min="15110" max="15110" width="9.140625" style="2"/>
    <col min="15111" max="15111" width="16.7109375" style="2" bestFit="1" customWidth="1"/>
    <col min="15112" max="15356" width="9.140625" style="2"/>
    <col min="15357" max="15357" width="4.7109375" style="2" customWidth="1"/>
    <col min="15358" max="15358" width="47.7109375" style="2" customWidth="1"/>
    <col min="15359" max="15359" width="7.28515625" style="2" customWidth="1"/>
    <col min="15360" max="15360" width="10.85546875" style="2" customWidth="1"/>
    <col min="15361" max="15362" width="9.7109375" style="2" customWidth="1"/>
    <col min="15363" max="15363" width="14.28515625" style="2" bestFit="1" customWidth="1"/>
    <col min="15364" max="15364" width="10.5703125" style="2" customWidth="1"/>
    <col min="15365" max="15365" width="10.42578125" style="2" bestFit="1" customWidth="1"/>
    <col min="15366" max="15366" width="9.140625" style="2"/>
    <col min="15367" max="15367" width="16.7109375" style="2" bestFit="1" customWidth="1"/>
    <col min="15368" max="15612" width="9.140625" style="2"/>
    <col min="15613" max="15613" width="4.7109375" style="2" customWidth="1"/>
    <col min="15614" max="15614" width="47.7109375" style="2" customWidth="1"/>
    <col min="15615" max="15615" width="7.28515625" style="2" customWidth="1"/>
    <col min="15616" max="15616" width="10.85546875" style="2" customWidth="1"/>
    <col min="15617" max="15618" width="9.7109375" style="2" customWidth="1"/>
    <col min="15619" max="15619" width="14.28515625" style="2" bestFit="1" customWidth="1"/>
    <col min="15620" max="15620" width="10.5703125" style="2" customWidth="1"/>
    <col min="15621" max="15621" width="10.42578125" style="2" bestFit="1" customWidth="1"/>
    <col min="15622" max="15622" width="9.140625" style="2"/>
    <col min="15623" max="15623" width="16.7109375" style="2" bestFit="1" customWidth="1"/>
    <col min="15624" max="15868" width="9.140625" style="2"/>
    <col min="15869" max="15869" width="4.7109375" style="2" customWidth="1"/>
    <col min="15870" max="15870" width="47.7109375" style="2" customWidth="1"/>
    <col min="15871" max="15871" width="7.28515625" style="2" customWidth="1"/>
    <col min="15872" max="15872" width="10.85546875" style="2" customWidth="1"/>
    <col min="15873" max="15874" width="9.7109375" style="2" customWidth="1"/>
    <col min="15875" max="15875" width="14.28515625" style="2" bestFit="1" customWidth="1"/>
    <col min="15876" max="15876" width="10.5703125" style="2" customWidth="1"/>
    <col min="15877" max="15877" width="10.42578125" style="2" bestFit="1" customWidth="1"/>
    <col min="15878" max="15878" width="9.140625" style="2"/>
    <col min="15879" max="15879" width="16.7109375" style="2" bestFit="1" customWidth="1"/>
    <col min="15880" max="16124" width="9.140625" style="2"/>
    <col min="16125" max="16125" width="4.7109375" style="2" customWidth="1"/>
    <col min="16126" max="16126" width="47.7109375" style="2" customWidth="1"/>
    <col min="16127" max="16127" width="7.28515625" style="2" customWidth="1"/>
    <col min="16128" max="16128" width="10.85546875" style="2" customWidth="1"/>
    <col min="16129" max="16130" width="9.7109375" style="2" customWidth="1"/>
    <col min="16131" max="16131" width="14.28515625" style="2" bestFit="1" customWidth="1"/>
    <col min="16132" max="16132" width="10.5703125" style="2" customWidth="1"/>
    <col min="16133" max="16133" width="10.42578125" style="2" bestFit="1" customWidth="1"/>
    <col min="16134" max="16134" width="9.140625" style="2"/>
    <col min="16135" max="16135" width="16.7109375" style="2" bestFit="1" customWidth="1"/>
    <col min="16136" max="16384" width="9.140625" style="2"/>
  </cols>
  <sheetData>
    <row r="1" spans="1:8" ht="34.5" customHeight="1">
      <c r="A1" s="50" t="s">
        <v>53</v>
      </c>
      <c r="B1" s="50"/>
      <c r="C1" s="50"/>
      <c r="D1" s="50"/>
      <c r="E1" s="50"/>
      <c r="F1" s="50"/>
      <c r="G1" s="50"/>
    </row>
    <row r="2" spans="1:8" ht="21" customHeight="1">
      <c r="A2" s="51" t="s">
        <v>6</v>
      </c>
      <c r="B2" s="51"/>
      <c r="C2" s="51"/>
      <c r="D2" s="51"/>
      <c r="E2" s="51"/>
      <c r="F2" s="51"/>
      <c r="G2" s="51"/>
    </row>
    <row r="3" spans="1:8" s="7" customFormat="1" ht="62.25" customHeight="1">
      <c r="A3" s="12" t="s">
        <v>5</v>
      </c>
      <c r="B3" s="40" t="s">
        <v>7</v>
      </c>
      <c r="C3" s="40" t="s">
        <v>8</v>
      </c>
      <c r="D3" s="40" t="s">
        <v>9</v>
      </c>
      <c r="E3" s="40" t="s">
        <v>10</v>
      </c>
      <c r="F3" s="40" t="s">
        <v>10</v>
      </c>
      <c r="G3" s="40" t="s">
        <v>11</v>
      </c>
      <c r="H3" s="6">
        <f>1.133*1.11*1.012*1.0277*1.015</f>
        <v>1.3275955864201801</v>
      </c>
    </row>
    <row r="4" spans="1:8" s="7" customFormat="1">
      <c r="A4" s="12">
        <v>1</v>
      </c>
      <c r="B4" s="40">
        <v>2</v>
      </c>
      <c r="C4" s="40">
        <v>3</v>
      </c>
      <c r="D4" s="40">
        <v>4</v>
      </c>
      <c r="E4" s="40">
        <v>5</v>
      </c>
      <c r="F4" s="40">
        <v>5</v>
      </c>
      <c r="G4" s="40">
        <v>6</v>
      </c>
    </row>
    <row r="5" spans="1:8">
      <c r="A5" s="28"/>
      <c r="B5" s="49" t="s">
        <v>41</v>
      </c>
      <c r="C5" s="49"/>
      <c r="D5" s="49"/>
      <c r="E5" s="28"/>
      <c r="F5" s="13"/>
      <c r="G5" s="13"/>
    </row>
    <row r="6" spans="1:8">
      <c r="A6" s="14"/>
      <c r="B6" s="29" t="s">
        <v>3</v>
      </c>
      <c r="C6" s="30"/>
      <c r="D6" s="30"/>
      <c r="E6" s="15"/>
      <c r="F6" s="13"/>
      <c r="G6" s="13"/>
    </row>
    <row r="7" spans="1:8" ht="15.75">
      <c r="A7" s="43">
        <v>1</v>
      </c>
      <c r="B7" s="44" t="s">
        <v>18</v>
      </c>
      <c r="C7" s="41" t="s">
        <v>13</v>
      </c>
      <c r="D7" s="45">
        <v>4880</v>
      </c>
      <c r="E7" s="46">
        <v>2.7156578399999999E-3</v>
      </c>
      <c r="F7" s="39">
        <f t="shared" ref="F7" si="0">E7*$H$3</f>
        <v>3.6052953626113595E-3</v>
      </c>
      <c r="G7" s="15">
        <f t="shared" ref="G7" si="1">F7*D7</f>
        <v>17.593841369543433</v>
      </c>
    </row>
    <row r="8" spans="1:8" ht="27">
      <c r="A8" s="14">
        <v>2</v>
      </c>
      <c r="B8" s="8" t="s">
        <v>42</v>
      </c>
      <c r="C8" s="9" t="s">
        <v>12</v>
      </c>
      <c r="D8" s="5">
        <v>2196</v>
      </c>
      <c r="E8" s="10">
        <v>0.32623568269999997</v>
      </c>
      <c r="F8" s="39">
        <f t="shared" ref="F8:F14" si="2">E8*$H$3</f>
        <v>0.43310905248529424</v>
      </c>
      <c r="G8" s="15">
        <f t="shared" ref="G8:G14" si="3">F8*D8</f>
        <v>951.10747925770613</v>
      </c>
    </row>
    <row r="9" spans="1:8" ht="27">
      <c r="A9" s="43">
        <v>3</v>
      </c>
      <c r="B9" s="16" t="s">
        <v>43</v>
      </c>
      <c r="C9" s="41" t="s">
        <v>58</v>
      </c>
      <c r="D9" s="47">
        <v>0.73199999999999998</v>
      </c>
      <c r="E9" s="18">
        <v>39.342657699999997</v>
      </c>
      <c r="F9" s="39">
        <f t="shared" si="2"/>
        <v>52.231138720559905</v>
      </c>
      <c r="G9" s="15">
        <f t="shared" si="3"/>
        <v>38.23319354344985</v>
      </c>
    </row>
    <row r="10" spans="1:8" ht="27">
      <c r="A10" s="14">
        <v>4</v>
      </c>
      <c r="B10" s="8" t="s">
        <v>44</v>
      </c>
      <c r="C10" s="9" t="s">
        <v>12</v>
      </c>
      <c r="D10" s="5">
        <v>2928</v>
      </c>
      <c r="E10" s="10">
        <v>3.245492579</v>
      </c>
      <c r="F10" s="39">
        <f t="shared" si="2"/>
        <v>4.3087016236398474</v>
      </c>
      <c r="G10" s="15">
        <f t="shared" si="3"/>
        <v>12615.878354017474</v>
      </c>
    </row>
    <row r="11" spans="1:8" ht="40.5">
      <c r="A11" s="43">
        <v>5</v>
      </c>
      <c r="B11" s="44" t="s">
        <v>57</v>
      </c>
      <c r="C11" s="41" t="s">
        <v>12</v>
      </c>
      <c r="D11" s="45">
        <v>2928</v>
      </c>
      <c r="E11" s="48">
        <v>2.8091434600000005</v>
      </c>
      <c r="F11" s="39">
        <f t="shared" si="2"/>
        <v>3.7294064591171141</v>
      </c>
      <c r="G11" s="15">
        <f t="shared" si="3"/>
        <v>10919.70211229491</v>
      </c>
    </row>
    <row r="12" spans="1:8" ht="27">
      <c r="A12" s="14">
        <v>6</v>
      </c>
      <c r="B12" s="8" t="s">
        <v>19</v>
      </c>
      <c r="C12" s="9" t="s">
        <v>12</v>
      </c>
      <c r="D12" s="5">
        <v>145.5</v>
      </c>
      <c r="E12" s="10">
        <v>0.72329970200000004</v>
      </c>
      <c r="F12" s="39">
        <f t="shared" si="2"/>
        <v>0.96024949203423149</v>
      </c>
      <c r="G12" s="15">
        <f t="shared" si="3"/>
        <v>139.71630109098069</v>
      </c>
    </row>
    <row r="13" spans="1:8" ht="27">
      <c r="A13" s="43">
        <v>7</v>
      </c>
      <c r="B13" s="16" t="s">
        <v>20</v>
      </c>
      <c r="C13" s="9" t="s">
        <v>12</v>
      </c>
      <c r="D13" s="17">
        <v>14.6</v>
      </c>
      <c r="E13" s="18">
        <v>6.40018932</v>
      </c>
      <c r="F13" s="39">
        <f t="shared" si="2"/>
        <v>8.4968630934855742</v>
      </c>
      <c r="G13" s="15">
        <f t="shared" si="3"/>
        <v>124.05420116488938</v>
      </c>
    </row>
    <row r="14" spans="1:8" ht="27">
      <c r="A14" s="14">
        <v>8</v>
      </c>
      <c r="B14" s="19" t="s">
        <v>21</v>
      </c>
      <c r="C14" s="36" t="s">
        <v>12</v>
      </c>
      <c r="D14" s="31">
        <v>5.9</v>
      </c>
      <c r="E14" s="27">
        <v>10.203433500000003</v>
      </c>
      <c r="F14" s="39">
        <f t="shared" si="2"/>
        <v>13.546033280931814</v>
      </c>
      <c r="G14" s="15">
        <f t="shared" si="3"/>
        <v>79.921596357497705</v>
      </c>
    </row>
    <row r="15" spans="1:8" ht="40.5">
      <c r="A15" s="43">
        <v>9</v>
      </c>
      <c r="B15" s="44" t="s">
        <v>22</v>
      </c>
      <c r="C15" s="41" t="s">
        <v>12</v>
      </c>
      <c r="D15" s="45">
        <v>2356.1</v>
      </c>
      <c r="E15" s="27">
        <v>0.30774345999999997</v>
      </c>
      <c r="F15" s="39">
        <f t="shared" ref="F15" si="4">E15*$H$3</f>
        <v>0.4085588592456752</v>
      </c>
      <c r="G15" s="15">
        <f t="shared" ref="G15" si="5">F15*D15</f>
        <v>962.60552826873527</v>
      </c>
    </row>
    <row r="16" spans="1:8">
      <c r="A16" s="14"/>
      <c r="B16" s="29" t="s">
        <v>24</v>
      </c>
      <c r="C16" s="30"/>
      <c r="D16" s="30"/>
      <c r="E16" s="15"/>
      <c r="F16" s="39"/>
      <c r="G16" s="15"/>
    </row>
    <row r="17" spans="1:9" ht="27">
      <c r="A17" s="36">
        <v>1</v>
      </c>
      <c r="B17" s="19" t="s">
        <v>45</v>
      </c>
      <c r="C17" s="36" t="s">
        <v>12</v>
      </c>
      <c r="D17" s="31">
        <v>83.9</v>
      </c>
      <c r="E17" s="27">
        <v>167.62939549999965</v>
      </c>
      <c r="F17" s="39">
        <f t="shared" ref="F17:F22" si="6">E17*$H$3</f>
        <v>222.54404562008233</v>
      </c>
      <c r="G17" s="15">
        <f t="shared" ref="G17:G22" si="7">F17*D17</f>
        <v>18671.445427524908</v>
      </c>
    </row>
    <row r="18" spans="1:9" ht="27">
      <c r="A18" s="36">
        <v>2</v>
      </c>
      <c r="B18" s="19" t="s">
        <v>46</v>
      </c>
      <c r="C18" s="36" t="s">
        <v>12</v>
      </c>
      <c r="D18" s="31">
        <v>23.5</v>
      </c>
      <c r="E18" s="27">
        <v>99.463660000000004</v>
      </c>
      <c r="F18" s="39">
        <f t="shared" si="6"/>
        <v>132.04751602519741</v>
      </c>
      <c r="G18" s="15">
        <f t="shared" si="7"/>
        <v>3103.1166265921393</v>
      </c>
    </row>
    <row r="19" spans="1:9">
      <c r="A19" s="36">
        <v>3</v>
      </c>
      <c r="B19" s="19" t="s">
        <v>25</v>
      </c>
      <c r="C19" s="36" t="s">
        <v>0</v>
      </c>
      <c r="D19" s="37">
        <v>292.5</v>
      </c>
      <c r="E19" s="27">
        <v>2.4756093100000003</v>
      </c>
      <c r="F19" s="39">
        <f t="shared" si="6"/>
        <v>3.2866079936567076</v>
      </c>
      <c r="G19" s="15">
        <f t="shared" si="7"/>
        <v>961.33283814458696</v>
      </c>
    </row>
    <row r="20" spans="1:9">
      <c r="A20" s="14"/>
      <c r="B20" s="29" t="s">
        <v>26</v>
      </c>
      <c r="C20" s="30"/>
      <c r="D20" s="30"/>
      <c r="E20" s="15"/>
      <c r="F20" s="39"/>
      <c r="G20" s="15"/>
    </row>
    <row r="21" spans="1:9" ht="27">
      <c r="A21" s="32">
        <v>1</v>
      </c>
      <c r="B21" s="33" t="s">
        <v>28</v>
      </c>
      <c r="C21" s="32" t="s">
        <v>0</v>
      </c>
      <c r="D21" s="34">
        <v>40</v>
      </c>
      <c r="E21" s="35">
        <v>1.0371707499999998</v>
      </c>
      <c r="F21" s="39">
        <f t="shared" si="6"/>
        <v>1.3769433100641078</v>
      </c>
      <c r="G21" s="15">
        <f t="shared" si="7"/>
        <v>55.077732402564308</v>
      </c>
    </row>
    <row r="22" spans="1:9">
      <c r="A22" s="32">
        <v>2</v>
      </c>
      <c r="B22" s="33" t="s">
        <v>27</v>
      </c>
      <c r="C22" s="32" t="s">
        <v>2</v>
      </c>
      <c r="D22" s="35">
        <v>1.4279999999999999</v>
      </c>
      <c r="E22" s="35">
        <v>2.7794185789999997</v>
      </c>
      <c r="F22" s="39">
        <f t="shared" si="6"/>
        <v>3.6899438382946479</v>
      </c>
      <c r="G22" s="15">
        <f t="shared" si="7"/>
        <v>5.2692398010847565</v>
      </c>
    </row>
    <row r="23" spans="1:9">
      <c r="A23" s="20"/>
      <c r="B23" s="21" t="s">
        <v>4</v>
      </c>
      <c r="C23" s="21"/>
      <c r="D23" s="21"/>
      <c r="E23" s="21"/>
      <c r="F23" s="21"/>
      <c r="G23" s="22">
        <f>SUM(G7:G22)</f>
        <v>48645.054471830474</v>
      </c>
      <c r="H23" s="4">
        <f>G23/$G$112</f>
        <v>0.78663775883585385</v>
      </c>
      <c r="I23" s="1"/>
    </row>
    <row r="24" spans="1:9">
      <c r="A24" s="13"/>
      <c r="B24" s="13"/>
      <c r="C24" s="13"/>
      <c r="D24" s="13"/>
      <c r="E24" s="13"/>
      <c r="F24" s="13"/>
      <c r="G24" s="13"/>
    </row>
    <row r="25" spans="1:9">
      <c r="A25" s="28"/>
      <c r="B25" s="49" t="s">
        <v>34</v>
      </c>
      <c r="C25" s="49"/>
      <c r="D25" s="49"/>
      <c r="E25" s="28"/>
      <c r="F25" s="13"/>
      <c r="G25" s="13"/>
    </row>
    <row r="26" spans="1:9" ht="27">
      <c r="A26" s="36">
        <v>1</v>
      </c>
      <c r="B26" s="19" t="s">
        <v>21</v>
      </c>
      <c r="C26" s="36" t="s">
        <v>12</v>
      </c>
      <c r="D26" s="31">
        <v>2.4</v>
      </c>
      <c r="E26" s="27">
        <v>10.203433500000003</v>
      </c>
      <c r="F26" s="39">
        <f t="shared" ref="F26" si="8">E26*$H$3</f>
        <v>13.546033280931814</v>
      </c>
      <c r="G26" s="15">
        <f t="shared" ref="G26" si="9">F26*D26</f>
        <v>32.510479874236353</v>
      </c>
    </row>
    <row r="27" spans="1:9" ht="27">
      <c r="A27" s="36">
        <v>2</v>
      </c>
      <c r="B27" s="19" t="s">
        <v>29</v>
      </c>
      <c r="C27" s="36" t="s">
        <v>12</v>
      </c>
      <c r="D27" s="31">
        <v>1.08</v>
      </c>
      <c r="E27" s="27">
        <v>60.252792899999996</v>
      </c>
      <c r="F27" s="39">
        <f t="shared" ref="F27:F30" si="10">E27*$H$3</f>
        <v>79.991341923529149</v>
      </c>
      <c r="G27" s="15">
        <f t="shared" ref="G27:G30" si="11">F27*D27</f>
        <v>86.390649277411484</v>
      </c>
    </row>
    <row r="28" spans="1:9" ht="27">
      <c r="A28" s="42" t="s">
        <v>33</v>
      </c>
      <c r="B28" s="19" t="s">
        <v>30</v>
      </c>
      <c r="C28" s="36" t="s">
        <v>12</v>
      </c>
      <c r="D28" s="37">
        <v>4.2</v>
      </c>
      <c r="E28" s="27">
        <v>71.700484800000012</v>
      </c>
      <c r="F28" s="39">
        <f t="shared" si="10"/>
        <v>95.189247164667222</v>
      </c>
      <c r="G28" s="15">
        <f t="shared" si="11"/>
        <v>399.79483809160234</v>
      </c>
    </row>
    <row r="29" spans="1:9">
      <c r="A29" s="36">
        <v>4</v>
      </c>
      <c r="B29" s="19" t="s">
        <v>31</v>
      </c>
      <c r="C29" s="36" t="s">
        <v>0</v>
      </c>
      <c r="D29" s="37">
        <v>9</v>
      </c>
      <c r="E29" s="27">
        <v>1.6415598</v>
      </c>
      <c r="F29" s="39">
        <f t="shared" si="10"/>
        <v>2.1793275453247936</v>
      </c>
      <c r="G29" s="15">
        <f t="shared" si="11"/>
        <v>19.613947907923141</v>
      </c>
    </row>
    <row r="30" spans="1:9" ht="27">
      <c r="A30" s="36">
        <v>5</v>
      </c>
      <c r="B30" s="19" t="s">
        <v>32</v>
      </c>
      <c r="C30" s="36" t="s">
        <v>13</v>
      </c>
      <c r="D30" s="37">
        <v>38.4</v>
      </c>
      <c r="E30" s="27">
        <v>0.56217275</v>
      </c>
      <c r="F30" s="39">
        <f t="shared" si="10"/>
        <v>0.74633806170569528</v>
      </c>
      <c r="G30" s="15">
        <f t="shared" si="11"/>
        <v>28.659381569498699</v>
      </c>
    </row>
    <row r="31" spans="1:9">
      <c r="A31" s="20"/>
      <c r="B31" s="21" t="s">
        <v>4</v>
      </c>
      <c r="C31" s="21"/>
      <c r="D31" s="21"/>
      <c r="E31" s="21"/>
      <c r="F31" s="21"/>
      <c r="G31" s="22">
        <f>SUM(G26:G30)</f>
        <v>566.96929672067199</v>
      </c>
      <c r="H31" s="4">
        <f>G31/$G$112</f>
        <v>9.1684439814814136E-3</v>
      </c>
      <c r="I31" s="1" t="e">
        <f>SUM(#REF!)</f>
        <v>#REF!</v>
      </c>
    </row>
    <row r="32" spans="1:9">
      <c r="A32" s="13"/>
      <c r="B32" s="13"/>
      <c r="C32" s="13"/>
      <c r="D32" s="13"/>
      <c r="E32" s="13"/>
      <c r="F32" s="13"/>
      <c r="G32" s="13"/>
    </row>
    <row r="33" spans="1:9">
      <c r="A33" s="28"/>
      <c r="B33" s="49" t="s">
        <v>54</v>
      </c>
      <c r="C33" s="49"/>
      <c r="D33" s="49"/>
      <c r="E33" s="28"/>
      <c r="F33" s="13"/>
      <c r="G33" s="13"/>
    </row>
    <row r="34" spans="1:9" ht="27">
      <c r="A34" s="14">
        <v>1</v>
      </c>
      <c r="B34" s="8" t="s">
        <v>19</v>
      </c>
      <c r="C34" s="9" t="s">
        <v>12</v>
      </c>
      <c r="D34" s="5">
        <v>7.85</v>
      </c>
      <c r="E34" s="10">
        <v>0.72329970200000004</v>
      </c>
      <c r="F34" s="39">
        <f t="shared" ref="F34" si="12">E34*$H$3</f>
        <v>0.96024949203423149</v>
      </c>
      <c r="G34" s="15">
        <f t="shared" ref="G34" si="13">F34*D34</f>
        <v>7.537958512468717</v>
      </c>
    </row>
    <row r="35" spans="1:9" ht="27">
      <c r="A35" s="14">
        <v>2</v>
      </c>
      <c r="B35" s="16" t="s">
        <v>20</v>
      </c>
      <c r="C35" s="9" t="s">
        <v>12</v>
      </c>
      <c r="D35" s="17">
        <v>0.78</v>
      </c>
      <c r="E35" s="18">
        <v>6.40018932</v>
      </c>
      <c r="F35" s="39">
        <f t="shared" ref="F35:F45" si="14">E35*$H$3</f>
        <v>8.4968630934855742</v>
      </c>
      <c r="G35" s="15">
        <f t="shared" ref="G35:G45" si="15">F35*D35</f>
        <v>6.6275532129187482</v>
      </c>
    </row>
    <row r="36" spans="1:9" ht="40.5">
      <c r="A36" s="36">
        <v>3</v>
      </c>
      <c r="B36" s="19" t="s">
        <v>22</v>
      </c>
      <c r="C36" s="36" t="s">
        <v>12</v>
      </c>
      <c r="D36" s="31">
        <v>8.6300000000000008</v>
      </c>
      <c r="E36" s="27">
        <v>0.30774345999999997</v>
      </c>
      <c r="F36" s="39">
        <f t="shared" si="14"/>
        <v>0.4085588592456752</v>
      </c>
      <c r="G36" s="15">
        <f t="shared" si="15"/>
        <v>3.5258629552901772</v>
      </c>
    </row>
    <row r="37" spans="1:9" ht="27">
      <c r="A37" s="14">
        <v>4</v>
      </c>
      <c r="B37" s="16" t="s">
        <v>39</v>
      </c>
      <c r="C37" s="9" t="s">
        <v>12</v>
      </c>
      <c r="D37" s="18">
        <v>0.56000000000000005</v>
      </c>
      <c r="E37" s="18">
        <v>1.01999945</v>
      </c>
      <c r="F37" s="39">
        <f t="shared" si="14"/>
        <v>1.3541467679710111</v>
      </c>
      <c r="G37" s="15">
        <f t="shared" si="15"/>
        <v>0.75832219006376622</v>
      </c>
    </row>
    <row r="38" spans="1:9" ht="27">
      <c r="A38" s="36">
        <v>5</v>
      </c>
      <c r="B38" s="19" t="s">
        <v>21</v>
      </c>
      <c r="C38" s="36" t="s">
        <v>12</v>
      </c>
      <c r="D38" s="31">
        <v>0.75</v>
      </c>
      <c r="E38" s="27">
        <v>10.203433500000003</v>
      </c>
      <c r="F38" s="39">
        <f t="shared" si="14"/>
        <v>13.546033280931814</v>
      </c>
      <c r="G38" s="15">
        <f t="shared" si="15"/>
        <v>10.15952496069886</v>
      </c>
    </row>
    <row r="39" spans="1:9" ht="27">
      <c r="A39" s="36">
        <v>6</v>
      </c>
      <c r="B39" s="19" t="s">
        <v>29</v>
      </c>
      <c r="C39" s="36" t="s">
        <v>12</v>
      </c>
      <c r="D39" s="31">
        <v>1.87</v>
      </c>
      <c r="E39" s="27">
        <v>60.425237899999999</v>
      </c>
      <c r="F39" s="39">
        <f t="shared" si="14"/>
        <v>80.220279144429384</v>
      </c>
      <c r="G39" s="15">
        <f t="shared" si="15"/>
        <v>150.01192200008296</v>
      </c>
    </row>
    <row r="40" spans="1:9" ht="27">
      <c r="A40" s="42" t="s">
        <v>40</v>
      </c>
      <c r="B40" s="19" t="s">
        <v>30</v>
      </c>
      <c r="C40" s="36" t="s">
        <v>12</v>
      </c>
      <c r="D40" s="37">
        <v>2.8</v>
      </c>
      <c r="E40" s="27">
        <v>71.700484800000012</v>
      </c>
      <c r="F40" s="39">
        <f t="shared" si="14"/>
        <v>95.189247164667222</v>
      </c>
      <c r="G40" s="15">
        <f t="shared" si="15"/>
        <v>266.52989206106821</v>
      </c>
    </row>
    <row r="41" spans="1:9" ht="27">
      <c r="A41" s="32">
        <v>8</v>
      </c>
      <c r="B41" s="33" t="s">
        <v>35</v>
      </c>
      <c r="C41" s="32" t="s">
        <v>0</v>
      </c>
      <c r="D41" s="34">
        <v>8</v>
      </c>
      <c r="E41" s="35">
        <v>48.700691524999996</v>
      </c>
      <c r="F41" s="39">
        <f t="shared" si="14"/>
        <v>64.654823124200661</v>
      </c>
      <c r="G41" s="15">
        <f t="shared" si="15"/>
        <v>517.23858499360529</v>
      </c>
    </row>
    <row r="42" spans="1:9" ht="27">
      <c r="A42" s="36">
        <v>9</v>
      </c>
      <c r="B42" s="11" t="s">
        <v>36</v>
      </c>
      <c r="C42" s="36" t="s">
        <v>13</v>
      </c>
      <c r="D42" s="31">
        <v>10.7</v>
      </c>
      <c r="E42" s="27">
        <v>1.4325356</v>
      </c>
      <c r="F42" s="39">
        <f t="shared" si="14"/>
        <v>1.9018279399497846</v>
      </c>
      <c r="G42" s="15">
        <f t="shared" si="15"/>
        <v>20.349558957462694</v>
      </c>
    </row>
    <row r="43" spans="1:9">
      <c r="A43" s="36">
        <v>10</v>
      </c>
      <c r="B43" s="19" t="s">
        <v>31</v>
      </c>
      <c r="C43" s="36" t="s">
        <v>0</v>
      </c>
      <c r="D43" s="37">
        <v>6</v>
      </c>
      <c r="E43" s="27">
        <v>1.6415598</v>
      </c>
      <c r="F43" s="39">
        <f t="shared" si="14"/>
        <v>2.1793275453247936</v>
      </c>
      <c r="G43" s="15">
        <f t="shared" si="15"/>
        <v>13.07596527194876</v>
      </c>
    </row>
    <row r="44" spans="1:9" ht="27">
      <c r="A44" s="42" t="s">
        <v>47</v>
      </c>
      <c r="B44" s="19" t="s">
        <v>38</v>
      </c>
      <c r="C44" s="36" t="s">
        <v>1</v>
      </c>
      <c r="D44" s="31">
        <v>22.61</v>
      </c>
      <c r="E44" s="27">
        <v>0.90996828899999993</v>
      </c>
      <c r="F44" s="39">
        <f t="shared" si="14"/>
        <v>1.2080698842587227</v>
      </c>
      <c r="G44" s="15">
        <f t="shared" si="15"/>
        <v>27.31446008308972</v>
      </c>
    </row>
    <row r="45" spans="1:9" ht="27">
      <c r="A45" s="36">
        <v>12</v>
      </c>
      <c r="B45" s="19" t="s">
        <v>32</v>
      </c>
      <c r="C45" s="36" t="s">
        <v>13</v>
      </c>
      <c r="D45" s="31">
        <v>13.44</v>
      </c>
      <c r="E45" s="27">
        <v>0.94875275000000003</v>
      </c>
      <c r="F45" s="39">
        <f t="shared" si="14"/>
        <v>1.2595599635040085</v>
      </c>
      <c r="G45" s="15">
        <f t="shared" si="15"/>
        <v>16.928485909493872</v>
      </c>
    </row>
    <row r="46" spans="1:9">
      <c r="A46" s="20"/>
      <c r="B46" s="21" t="s">
        <v>4</v>
      </c>
      <c r="C46" s="21"/>
      <c r="D46" s="21"/>
      <c r="E46" s="21"/>
      <c r="F46" s="21"/>
      <c r="G46" s="22">
        <f>SUM(G34:G45)</f>
        <v>1040.0580911081918</v>
      </c>
      <c r="H46" s="4">
        <f>G46/$G$112</f>
        <v>1.6818749094467976E-2</v>
      </c>
      <c r="I46" s="1" t="e">
        <f>SUM(#REF!)</f>
        <v>#REF!</v>
      </c>
    </row>
    <row r="47" spans="1:9">
      <c r="A47" s="13"/>
      <c r="B47" s="13"/>
      <c r="C47" s="13"/>
      <c r="D47" s="13"/>
      <c r="E47" s="13"/>
      <c r="F47" s="13"/>
      <c r="G47" s="13"/>
    </row>
    <row r="48" spans="1:9">
      <c r="A48" s="28"/>
      <c r="B48" s="49" t="s">
        <v>55</v>
      </c>
      <c r="C48" s="49"/>
      <c r="D48" s="49"/>
      <c r="E48" s="28"/>
      <c r="F48" s="13"/>
      <c r="G48" s="13"/>
    </row>
    <row r="49" spans="1:9" ht="27">
      <c r="A49" s="14">
        <v>1</v>
      </c>
      <c r="B49" s="8" t="s">
        <v>19</v>
      </c>
      <c r="C49" s="9" t="s">
        <v>12</v>
      </c>
      <c r="D49" s="5">
        <v>19.059999999999999</v>
      </c>
      <c r="E49" s="10">
        <v>0.72329970200000004</v>
      </c>
      <c r="F49" s="39">
        <f t="shared" ref="F49" si="16">E49*$H$3</f>
        <v>0.96024949203423149</v>
      </c>
      <c r="G49" s="15">
        <f t="shared" ref="G49" si="17">F49*D49</f>
        <v>18.302355318172452</v>
      </c>
    </row>
    <row r="50" spans="1:9" ht="27">
      <c r="A50" s="14">
        <v>2</v>
      </c>
      <c r="B50" s="16" t="s">
        <v>20</v>
      </c>
      <c r="C50" s="9" t="s">
        <v>12</v>
      </c>
      <c r="D50" s="17">
        <v>1.91</v>
      </c>
      <c r="E50" s="18">
        <v>6.40018932</v>
      </c>
      <c r="F50" s="39">
        <f t="shared" ref="F50:F60" si="18">E50*$H$3</f>
        <v>8.4968630934855742</v>
      </c>
      <c r="G50" s="15">
        <f t="shared" ref="G50:G60" si="19">F50*D50</f>
        <v>16.229008508557445</v>
      </c>
    </row>
    <row r="51" spans="1:9" ht="40.5">
      <c r="A51" s="36">
        <v>3</v>
      </c>
      <c r="B51" s="19" t="s">
        <v>22</v>
      </c>
      <c r="C51" s="36" t="s">
        <v>12</v>
      </c>
      <c r="D51" s="31">
        <v>20.96</v>
      </c>
      <c r="E51" s="27">
        <v>0.30774345999999997</v>
      </c>
      <c r="F51" s="39">
        <f t="shared" si="18"/>
        <v>0.4085588592456752</v>
      </c>
      <c r="G51" s="15">
        <f t="shared" si="19"/>
        <v>8.5633936897893523</v>
      </c>
    </row>
    <row r="52" spans="1:9" ht="27">
      <c r="A52" s="14">
        <v>4</v>
      </c>
      <c r="B52" s="16" t="s">
        <v>39</v>
      </c>
      <c r="C52" s="9" t="s">
        <v>12</v>
      </c>
      <c r="D52" s="18">
        <v>1.68</v>
      </c>
      <c r="E52" s="18">
        <v>1.01999945</v>
      </c>
      <c r="F52" s="39">
        <f t="shared" si="18"/>
        <v>1.3541467679710111</v>
      </c>
      <c r="G52" s="15">
        <f t="shared" si="19"/>
        <v>2.2749665701912987</v>
      </c>
    </row>
    <row r="53" spans="1:9" ht="27">
      <c r="A53" s="36">
        <v>5</v>
      </c>
      <c r="B53" s="19" t="s">
        <v>21</v>
      </c>
      <c r="C53" s="36" t="s">
        <v>12</v>
      </c>
      <c r="D53" s="31">
        <v>1.5</v>
      </c>
      <c r="E53" s="27">
        <v>10.203433500000003</v>
      </c>
      <c r="F53" s="39">
        <f t="shared" si="18"/>
        <v>13.546033280931814</v>
      </c>
      <c r="G53" s="15">
        <f t="shared" si="19"/>
        <v>20.31904992139772</v>
      </c>
    </row>
    <row r="54" spans="1:9" ht="27">
      <c r="A54" s="36">
        <v>6</v>
      </c>
      <c r="B54" s="19" t="s">
        <v>29</v>
      </c>
      <c r="C54" s="36" t="s">
        <v>12</v>
      </c>
      <c r="D54" s="31">
        <v>3.74</v>
      </c>
      <c r="E54" s="27">
        <v>60.425237899999999</v>
      </c>
      <c r="F54" s="39">
        <f t="shared" si="18"/>
        <v>80.220279144429384</v>
      </c>
      <c r="G54" s="15">
        <f t="shared" si="19"/>
        <v>300.02384400016592</v>
      </c>
    </row>
    <row r="55" spans="1:9" ht="27">
      <c r="A55" s="42" t="s">
        <v>40</v>
      </c>
      <c r="B55" s="19" t="s">
        <v>30</v>
      </c>
      <c r="C55" s="36" t="s">
        <v>12</v>
      </c>
      <c r="D55" s="37">
        <v>5.6</v>
      </c>
      <c r="E55" s="27">
        <v>71.700484800000012</v>
      </c>
      <c r="F55" s="39">
        <f t="shared" si="18"/>
        <v>95.189247164667222</v>
      </c>
      <c r="G55" s="15">
        <f t="shared" si="19"/>
        <v>533.05978412213642</v>
      </c>
    </row>
    <row r="56" spans="1:9" ht="27">
      <c r="A56" s="32">
        <v>8</v>
      </c>
      <c r="B56" s="33" t="s">
        <v>35</v>
      </c>
      <c r="C56" s="32" t="s">
        <v>0</v>
      </c>
      <c r="D56" s="34">
        <v>24</v>
      </c>
      <c r="E56" s="35">
        <v>48.700691524999996</v>
      </c>
      <c r="F56" s="39">
        <f t="shared" si="18"/>
        <v>64.654823124200661</v>
      </c>
      <c r="G56" s="15">
        <f t="shared" si="19"/>
        <v>1551.7157549808157</v>
      </c>
    </row>
    <row r="57" spans="1:9" ht="27">
      <c r="A57" s="36">
        <v>9</v>
      </c>
      <c r="B57" s="11" t="s">
        <v>36</v>
      </c>
      <c r="C57" s="36" t="s">
        <v>13</v>
      </c>
      <c r="D57" s="31">
        <v>31.1</v>
      </c>
      <c r="E57" s="27">
        <v>1.4325356</v>
      </c>
      <c r="F57" s="39">
        <f t="shared" si="18"/>
        <v>1.9018279399497846</v>
      </c>
      <c r="G57" s="15">
        <f t="shared" si="19"/>
        <v>59.146848932438303</v>
      </c>
    </row>
    <row r="58" spans="1:9">
      <c r="A58" s="36">
        <v>10</v>
      </c>
      <c r="B58" s="19" t="s">
        <v>31</v>
      </c>
      <c r="C58" s="36" t="s">
        <v>0</v>
      </c>
      <c r="D58" s="37">
        <v>12</v>
      </c>
      <c r="E58" s="27">
        <v>1.6415598</v>
      </c>
      <c r="F58" s="39">
        <f t="shared" si="18"/>
        <v>2.1793275453247936</v>
      </c>
      <c r="G58" s="15">
        <f t="shared" si="19"/>
        <v>26.151930543897521</v>
      </c>
    </row>
    <row r="59" spans="1:9" ht="27">
      <c r="A59" s="42" t="s">
        <v>47</v>
      </c>
      <c r="B59" s="19" t="s">
        <v>48</v>
      </c>
      <c r="C59" s="36" t="s">
        <v>1</v>
      </c>
      <c r="D59" s="31">
        <v>45.22</v>
      </c>
      <c r="E59" s="27">
        <v>0.90996828899999993</v>
      </c>
      <c r="F59" s="39">
        <f t="shared" si="18"/>
        <v>1.2080698842587227</v>
      </c>
      <c r="G59" s="15">
        <f t="shared" si="19"/>
        <v>54.628920166179441</v>
      </c>
    </row>
    <row r="60" spans="1:9" ht="27">
      <c r="A60" s="36">
        <v>12</v>
      </c>
      <c r="B60" s="19" t="s">
        <v>32</v>
      </c>
      <c r="C60" s="36" t="s">
        <v>13</v>
      </c>
      <c r="D60" s="31">
        <v>26.88</v>
      </c>
      <c r="E60" s="27">
        <v>0.94875275000000003</v>
      </c>
      <c r="F60" s="39">
        <f t="shared" si="18"/>
        <v>1.2595599635040085</v>
      </c>
      <c r="G60" s="15">
        <f t="shared" si="19"/>
        <v>33.856971818987745</v>
      </c>
    </row>
    <row r="61" spans="1:9">
      <c r="A61" s="20"/>
      <c r="B61" s="21" t="s">
        <v>4</v>
      </c>
      <c r="C61" s="21"/>
      <c r="D61" s="21"/>
      <c r="E61" s="21"/>
      <c r="F61" s="21"/>
      <c r="G61" s="22">
        <f>SUM(G49:G60)</f>
        <v>2624.2728285727294</v>
      </c>
      <c r="H61" s="4">
        <f>G61/$G$112</f>
        <v>4.2437039465907267E-2</v>
      </c>
      <c r="I61" s="1" t="e">
        <f>SUM(#REF!)</f>
        <v>#REF!</v>
      </c>
    </row>
    <row r="62" spans="1:9">
      <c r="A62" s="13"/>
      <c r="B62" s="13"/>
      <c r="C62" s="13"/>
      <c r="D62" s="13"/>
      <c r="E62" s="13"/>
      <c r="F62" s="13"/>
      <c r="G62" s="13"/>
    </row>
    <row r="63" spans="1:9">
      <c r="A63" s="28"/>
      <c r="B63" s="49" t="s">
        <v>49</v>
      </c>
      <c r="C63" s="49"/>
      <c r="D63" s="49"/>
      <c r="E63" s="28"/>
      <c r="F63" s="13"/>
      <c r="G63" s="13"/>
    </row>
    <row r="64" spans="1:9" ht="27">
      <c r="A64" s="36">
        <v>1</v>
      </c>
      <c r="B64" s="19" t="s">
        <v>21</v>
      </c>
      <c r="C64" s="36" t="s">
        <v>12</v>
      </c>
      <c r="D64" s="31">
        <v>0.37</v>
      </c>
      <c r="E64" s="27">
        <v>10.203433500000003</v>
      </c>
      <c r="F64" s="39">
        <f t="shared" ref="F64" si="20">E64*$H$3</f>
        <v>13.546033280931814</v>
      </c>
      <c r="G64" s="15">
        <f t="shared" ref="G64" si="21">F64*D64</f>
        <v>5.0120323139447711</v>
      </c>
    </row>
    <row r="65" spans="1:9" ht="27">
      <c r="A65" s="36">
        <v>2</v>
      </c>
      <c r="B65" s="19" t="s">
        <v>29</v>
      </c>
      <c r="C65" s="36" t="s">
        <v>12</v>
      </c>
      <c r="D65" s="31">
        <v>0.94</v>
      </c>
      <c r="E65" s="27">
        <v>60.425237899999999</v>
      </c>
      <c r="F65" s="39">
        <f t="shared" ref="F65:F68" si="22">E65*$H$3</f>
        <v>80.220279144429384</v>
      </c>
      <c r="G65" s="15">
        <f t="shared" ref="G65:G68" si="23">F65*D65</f>
        <v>75.407062395763617</v>
      </c>
    </row>
    <row r="66" spans="1:9" ht="27">
      <c r="A66" s="42" t="s">
        <v>33</v>
      </c>
      <c r="B66" s="19" t="s">
        <v>30</v>
      </c>
      <c r="C66" s="36" t="s">
        <v>12</v>
      </c>
      <c r="D66" s="37">
        <v>1.4</v>
      </c>
      <c r="E66" s="27">
        <v>71.700484800000012</v>
      </c>
      <c r="F66" s="39">
        <f t="shared" si="22"/>
        <v>95.189247164667222</v>
      </c>
      <c r="G66" s="15">
        <f t="shared" si="23"/>
        <v>133.26494603053411</v>
      </c>
    </row>
    <row r="67" spans="1:9">
      <c r="A67" s="36">
        <v>4</v>
      </c>
      <c r="B67" s="19" t="s">
        <v>31</v>
      </c>
      <c r="C67" s="36" t="s">
        <v>0</v>
      </c>
      <c r="D67" s="37">
        <v>3</v>
      </c>
      <c r="E67" s="27">
        <v>1.6415598</v>
      </c>
      <c r="F67" s="39">
        <f t="shared" si="22"/>
        <v>2.1793275453247936</v>
      </c>
      <c r="G67" s="15">
        <f t="shared" si="23"/>
        <v>6.5379826359743802</v>
      </c>
    </row>
    <row r="68" spans="1:9" ht="27">
      <c r="A68" s="36">
        <v>5</v>
      </c>
      <c r="B68" s="19" t="s">
        <v>32</v>
      </c>
      <c r="C68" s="36" t="s">
        <v>13</v>
      </c>
      <c r="D68" s="31">
        <v>6.72</v>
      </c>
      <c r="E68" s="27">
        <v>0.94875275000000003</v>
      </c>
      <c r="F68" s="39">
        <f t="shared" si="22"/>
        <v>1.2595599635040085</v>
      </c>
      <c r="G68" s="15">
        <f t="shared" si="23"/>
        <v>8.4642429547469362</v>
      </c>
    </row>
    <row r="69" spans="1:9">
      <c r="A69" s="20"/>
      <c r="B69" s="21" t="s">
        <v>4</v>
      </c>
      <c r="C69" s="21"/>
      <c r="D69" s="21"/>
      <c r="E69" s="21"/>
      <c r="F69" s="21"/>
      <c r="G69" s="22">
        <f>SUM(G64:G68)</f>
        <v>228.6862663309638</v>
      </c>
      <c r="H69" s="4">
        <f>G69/$G$112</f>
        <v>3.6980789512179838E-3</v>
      </c>
      <c r="I69" s="1" t="e">
        <f>SUM(#REF!)</f>
        <v>#REF!</v>
      </c>
    </row>
    <row r="70" spans="1:9">
      <c r="A70" s="13"/>
      <c r="B70" s="13"/>
      <c r="C70" s="13"/>
      <c r="D70" s="13"/>
      <c r="E70" s="13"/>
      <c r="F70" s="13"/>
      <c r="G70" s="13"/>
    </row>
    <row r="71" spans="1:9">
      <c r="A71" s="28"/>
      <c r="B71" s="49" t="s">
        <v>56</v>
      </c>
      <c r="C71" s="49"/>
      <c r="D71" s="49"/>
      <c r="E71" s="28"/>
      <c r="F71" s="13"/>
      <c r="G71" s="13"/>
    </row>
    <row r="72" spans="1:9" ht="27">
      <c r="A72" s="14">
        <v>1</v>
      </c>
      <c r="B72" s="8" t="s">
        <v>19</v>
      </c>
      <c r="C72" s="9" t="s">
        <v>12</v>
      </c>
      <c r="D72" s="5">
        <v>10.64</v>
      </c>
      <c r="E72" s="10">
        <v>0.72329970200000004</v>
      </c>
      <c r="F72" s="39">
        <f t="shared" ref="F72" si="24">E72*$H$3</f>
        <v>0.96024949203423149</v>
      </c>
      <c r="G72" s="15">
        <f t="shared" ref="G72" si="25">F72*D72</f>
        <v>10.217054595244223</v>
      </c>
    </row>
    <row r="73" spans="1:9" ht="27">
      <c r="A73" s="14">
        <v>2</v>
      </c>
      <c r="B73" s="16" t="s">
        <v>20</v>
      </c>
      <c r="C73" s="9" t="s">
        <v>12</v>
      </c>
      <c r="D73" s="17">
        <v>1.06</v>
      </c>
      <c r="E73" s="18">
        <v>6.40018932</v>
      </c>
      <c r="F73" s="39">
        <f t="shared" ref="F73:F83" si="26">E73*$H$3</f>
        <v>8.4968630934855742</v>
      </c>
      <c r="G73" s="15">
        <f t="shared" ref="G73:G83" si="27">F73*D73</f>
        <v>9.0066748790947084</v>
      </c>
    </row>
    <row r="74" spans="1:9" ht="40.5">
      <c r="A74" s="36">
        <v>3</v>
      </c>
      <c r="B74" s="19" t="s">
        <v>22</v>
      </c>
      <c r="C74" s="36" t="s">
        <v>12</v>
      </c>
      <c r="D74" s="31">
        <v>11.71</v>
      </c>
      <c r="E74" s="27">
        <v>0.30774345999999997</v>
      </c>
      <c r="F74" s="39">
        <f t="shared" si="26"/>
        <v>0.4085588592456752</v>
      </c>
      <c r="G74" s="15">
        <f t="shared" si="27"/>
        <v>4.7842242417668572</v>
      </c>
    </row>
    <row r="75" spans="1:9" ht="27">
      <c r="A75" s="14">
        <v>4</v>
      </c>
      <c r="B75" s="16" t="s">
        <v>39</v>
      </c>
      <c r="C75" s="9" t="s">
        <v>12</v>
      </c>
      <c r="D75" s="18">
        <v>1.4</v>
      </c>
      <c r="E75" s="18">
        <v>1.01999945</v>
      </c>
      <c r="F75" s="39">
        <f t="shared" si="26"/>
        <v>1.3541467679710111</v>
      </c>
      <c r="G75" s="15">
        <f t="shared" si="27"/>
        <v>1.8958054751594153</v>
      </c>
    </row>
    <row r="76" spans="1:9" ht="27">
      <c r="A76" s="36">
        <v>5</v>
      </c>
      <c r="B76" s="19" t="s">
        <v>21</v>
      </c>
      <c r="C76" s="36" t="s">
        <v>12</v>
      </c>
      <c r="D76" s="31">
        <v>0.37</v>
      </c>
      <c r="E76" s="27">
        <v>10.203433500000003</v>
      </c>
      <c r="F76" s="39">
        <f t="shared" si="26"/>
        <v>13.546033280931814</v>
      </c>
      <c r="G76" s="15">
        <f t="shared" si="27"/>
        <v>5.0120323139447711</v>
      </c>
    </row>
    <row r="77" spans="1:9" ht="27">
      <c r="A77" s="36">
        <v>6</v>
      </c>
      <c r="B77" s="19" t="s">
        <v>29</v>
      </c>
      <c r="C77" s="36" t="s">
        <v>12</v>
      </c>
      <c r="D77" s="31">
        <v>0.94</v>
      </c>
      <c r="E77" s="27">
        <v>60.425237899999999</v>
      </c>
      <c r="F77" s="39">
        <f t="shared" si="26"/>
        <v>80.220279144429384</v>
      </c>
      <c r="G77" s="15">
        <f t="shared" si="27"/>
        <v>75.407062395763617</v>
      </c>
    </row>
    <row r="78" spans="1:9" ht="27">
      <c r="A78" s="42" t="s">
        <v>40</v>
      </c>
      <c r="B78" s="19" t="s">
        <v>30</v>
      </c>
      <c r="C78" s="36" t="s">
        <v>12</v>
      </c>
      <c r="D78" s="37">
        <v>1.4</v>
      </c>
      <c r="E78" s="27">
        <v>71.700484800000012</v>
      </c>
      <c r="F78" s="39">
        <f t="shared" si="26"/>
        <v>95.189247164667222</v>
      </c>
      <c r="G78" s="15">
        <f t="shared" si="27"/>
        <v>133.26494603053411</v>
      </c>
    </row>
    <row r="79" spans="1:9" ht="27">
      <c r="A79" s="32">
        <v>8</v>
      </c>
      <c r="B79" s="33" t="s">
        <v>35</v>
      </c>
      <c r="C79" s="32" t="s">
        <v>0</v>
      </c>
      <c r="D79" s="34">
        <v>20</v>
      </c>
      <c r="E79" s="35">
        <v>48.700691524999996</v>
      </c>
      <c r="F79" s="39">
        <f t="shared" si="26"/>
        <v>64.654823124200661</v>
      </c>
      <c r="G79" s="15">
        <f t="shared" si="27"/>
        <v>1293.0964624840133</v>
      </c>
    </row>
    <row r="80" spans="1:9" ht="27">
      <c r="A80" s="36">
        <v>9</v>
      </c>
      <c r="B80" s="11" t="s">
        <v>36</v>
      </c>
      <c r="C80" s="36" t="s">
        <v>13</v>
      </c>
      <c r="D80" s="31">
        <v>26.75</v>
      </c>
      <c r="E80" s="27">
        <v>1.4325356</v>
      </c>
      <c r="F80" s="39">
        <f t="shared" si="26"/>
        <v>1.9018279399497846</v>
      </c>
      <c r="G80" s="15">
        <f t="shared" si="27"/>
        <v>50.87389739365674</v>
      </c>
    </row>
    <row r="81" spans="1:9">
      <c r="A81" s="36">
        <v>10</v>
      </c>
      <c r="B81" s="19" t="s">
        <v>31</v>
      </c>
      <c r="C81" s="36" t="s">
        <v>0</v>
      </c>
      <c r="D81" s="37">
        <v>3</v>
      </c>
      <c r="E81" s="27">
        <v>1.6415598</v>
      </c>
      <c r="F81" s="39">
        <f t="shared" si="26"/>
        <v>2.1793275453247936</v>
      </c>
      <c r="G81" s="15">
        <f t="shared" si="27"/>
        <v>6.5379826359743802</v>
      </c>
    </row>
    <row r="82" spans="1:9" ht="27">
      <c r="A82" s="42" t="s">
        <v>47</v>
      </c>
      <c r="B82" s="19" t="s">
        <v>48</v>
      </c>
      <c r="C82" s="36" t="s">
        <v>1</v>
      </c>
      <c r="D82" s="31">
        <v>11.3</v>
      </c>
      <c r="E82" s="27">
        <v>0.90996828899999993</v>
      </c>
      <c r="F82" s="39">
        <f t="shared" si="26"/>
        <v>1.2080698842587227</v>
      </c>
      <c r="G82" s="15">
        <f t="shared" si="27"/>
        <v>13.651189692123568</v>
      </c>
    </row>
    <row r="83" spans="1:9" ht="27">
      <c r="A83" s="36">
        <v>12</v>
      </c>
      <c r="B83" s="19" t="s">
        <v>32</v>
      </c>
      <c r="C83" s="36" t="s">
        <v>13</v>
      </c>
      <c r="D83" s="31">
        <v>6.72</v>
      </c>
      <c r="E83" s="27">
        <v>0.94875275000000003</v>
      </c>
      <c r="F83" s="39">
        <f t="shared" si="26"/>
        <v>1.2595599635040085</v>
      </c>
      <c r="G83" s="15">
        <f t="shared" si="27"/>
        <v>8.4642429547469362</v>
      </c>
    </row>
    <row r="84" spans="1:9">
      <c r="A84" s="20"/>
      <c r="B84" s="21" t="s">
        <v>4</v>
      </c>
      <c r="C84" s="21"/>
      <c r="D84" s="21"/>
      <c r="E84" s="21"/>
      <c r="F84" s="21"/>
      <c r="G84" s="22">
        <f>SUM(G72:G83)</f>
        <v>1612.2115750920227</v>
      </c>
      <c r="H84" s="4">
        <f>G84/$G$112</f>
        <v>2.6071026417166805E-2</v>
      </c>
      <c r="I84" s="1" t="e">
        <f>SUM(#REF!)</f>
        <v>#REF!</v>
      </c>
    </row>
    <row r="85" spans="1:9">
      <c r="A85" s="13"/>
      <c r="B85" s="13"/>
      <c r="C85" s="13"/>
      <c r="D85" s="13"/>
      <c r="E85" s="13"/>
      <c r="F85" s="13"/>
      <c r="G85" s="13"/>
    </row>
    <row r="86" spans="1:9">
      <c r="A86" s="28"/>
      <c r="B86" s="49" t="s">
        <v>50</v>
      </c>
      <c r="C86" s="49"/>
      <c r="D86" s="49"/>
      <c r="E86" s="28"/>
      <c r="F86" s="13"/>
      <c r="G86" s="13"/>
    </row>
    <row r="87" spans="1:9" ht="27">
      <c r="A87" s="14">
        <v>1</v>
      </c>
      <c r="B87" s="8" t="s">
        <v>19</v>
      </c>
      <c r="C87" s="9" t="s">
        <v>12</v>
      </c>
      <c r="D87" s="38">
        <v>51.86</v>
      </c>
      <c r="E87" s="10">
        <v>0.55711690709999995</v>
      </c>
      <c r="F87" s="39">
        <f t="shared" ref="F87" si="28">E87*$H$3</f>
        <v>0.73962594698602135</v>
      </c>
      <c r="G87" s="15">
        <f t="shared" ref="G87" si="29">F87*D87</f>
        <v>38.357001610695065</v>
      </c>
    </row>
    <row r="88" spans="1:9" ht="27">
      <c r="A88" s="14">
        <v>2</v>
      </c>
      <c r="B88" s="16" t="s">
        <v>20</v>
      </c>
      <c r="C88" s="9" t="s">
        <v>12</v>
      </c>
      <c r="D88" s="18">
        <v>5.16</v>
      </c>
      <c r="E88" s="18">
        <v>3.7236124500000001</v>
      </c>
      <c r="F88" s="39">
        <f t="shared" ref="F88:F99" si="30">E88*$H$3</f>
        <v>4.9434514541592334</v>
      </c>
      <c r="G88" s="15">
        <f t="shared" ref="G88:G99" si="31">F88*D88</f>
        <v>25.508209503461647</v>
      </c>
    </row>
    <row r="89" spans="1:9" ht="40.5">
      <c r="A89" s="36">
        <v>3</v>
      </c>
      <c r="B89" s="19" t="s">
        <v>22</v>
      </c>
      <c r="C89" s="36" t="s">
        <v>12</v>
      </c>
      <c r="D89" s="37">
        <v>57.04</v>
      </c>
      <c r="E89" s="27">
        <v>0.30774345999999997</v>
      </c>
      <c r="F89" s="39">
        <f t="shared" si="30"/>
        <v>0.4085588592456752</v>
      </c>
      <c r="G89" s="15">
        <f t="shared" si="31"/>
        <v>23.304197331373313</v>
      </c>
    </row>
    <row r="90" spans="1:9" ht="27">
      <c r="A90" s="14">
        <v>4</v>
      </c>
      <c r="B90" s="8" t="s">
        <v>23</v>
      </c>
      <c r="C90" s="9" t="s">
        <v>12</v>
      </c>
      <c r="D90" s="5">
        <v>4.4800000000000004</v>
      </c>
      <c r="E90" s="10">
        <v>2.7794185789999997</v>
      </c>
      <c r="F90" s="39">
        <f t="shared" si="30"/>
        <v>3.6899438382946479</v>
      </c>
      <c r="G90" s="15">
        <f t="shared" si="31"/>
        <v>16.530948395560024</v>
      </c>
    </row>
    <row r="91" spans="1:9" ht="27">
      <c r="A91" s="36">
        <v>5</v>
      </c>
      <c r="B91" s="19" t="s">
        <v>21</v>
      </c>
      <c r="C91" s="36" t="s">
        <v>12</v>
      </c>
      <c r="D91" s="31">
        <v>3.1</v>
      </c>
      <c r="E91" s="27">
        <v>10.203433500000003</v>
      </c>
      <c r="F91" s="39">
        <f t="shared" si="30"/>
        <v>13.546033280931814</v>
      </c>
      <c r="G91" s="15">
        <f t="shared" si="31"/>
        <v>41.992703170888625</v>
      </c>
    </row>
    <row r="92" spans="1:9" ht="27">
      <c r="A92" s="36">
        <v>6</v>
      </c>
      <c r="B92" s="19" t="s">
        <v>29</v>
      </c>
      <c r="C92" s="36" t="s">
        <v>12</v>
      </c>
      <c r="D92" s="31">
        <v>7.74</v>
      </c>
      <c r="E92" s="27">
        <v>60.425237899999999</v>
      </c>
      <c r="F92" s="39">
        <f t="shared" si="30"/>
        <v>80.220279144429384</v>
      </c>
      <c r="G92" s="15">
        <f t="shared" si="31"/>
        <v>620.90496057788346</v>
      </c>
    </row>
    <row r="93" spans="1:9" ht="27">
      <c r="A93" s="42" t="s">
        <v>40</v>
      </c>
      <c r="B93" s="19" t="s">
        <v>30</v>
      </c>
      <c r="C93" s="36" t="s">
        <v>12</v>
      </c>
      <c r="D93" s="31">
        <v>9.6</v>
      </c>
      <c r="E93" s="27">
        <v>71.700484800000012</v>
      </c>
      <c r="F93" s="39">
        <f t="shared" si="30"/>
        <v>95.189247164667222</v>
      </c>
      <c r="G93" s="15">
        <f t="shared" si="31"/>
        <v>913.81677278080531</v>
      </c>
    </row>
    <row r="94" spans="1:9" ht="27">
      <c r="A94" s="32">
        <v>8</v>
      </c>
      <c r="B94" s="33" t="s">
        <v>35</v>
      </c>
      <c r="C94" s="32" t="s">
        <v>0</v>
      </c>
      <c r="D94" s="34">
        <v>64</v>
      </c>
      <c r="E94" s="35">
        <v>48.700691524999996</v>
      </c>
      <c r="F94" s="39">
        <f t="shared" si="30"/>
        <v>64.654823124200661</v>
      </c>
      <c r="G94" s="15">
        <f t="shared" si="31"/>
        <v>4137.9086799488423</v>
      </c>
    </row>
    <row r="95" spans="1:9" ht="27">
      <c r="A95" s="36">
        <v>9</v>
      </c>
      <c r="B95" s="11" t="s">
        <v>36</v>
      </c>
      <c r="C95" s="36" t="s">
        <v>13</v>
      </c>
      <c r="D95" s="31">
        <v>85.61</v>
      </c>
      <c r="E95" s="27">
        <v>1.4325356</v>
      </c>
      <c r="F95" s="39">
        <f t="shared" si="30"/>
        <v>1.9018279399497846</v>
      </c>
      <c r="G95" s="15">
        <f t="shared" si="31"/>
        <v>162.81548993910107</v>
      </c>
    </row>
    <row r="96" spans="1:9">
      <c r="A96" s="36">
        <v>10</v>
      </c>
      <c r="B96" s="19" t="s">
        <v>31</v>
      </c>
      <c r="C96" s="36" t="s">
        <v>0</v>
      </c>
      <c r="D96" s="37">
        <v>6</v>
      </c>
      <c r="E96" s="27">
        <v>1.6415598</v>
      </c>
      <c r="F96" s="39">
        <f t="shared" si="30"/>
        <v>2.1793275453247936</v>
      </c>
      <c r="G96" s="15">
        <f t="shared" si="31"/>
        <v>13.07596527194876</v>
      </c>
    </row>
    <row r="97" spans="1:10" ht="27">
      <c r="A97" s="42" t="s">
        <v>47</v>
      </c>
      <c r="B97" s="19" t="s">
        <v>48</v>
      </c>
      <c r="C97" s="36" t="s">
        <v>1</v>
      </c>
      <c r="D97" s="31">
        <v>90.43</v>
      </c>
      <c r="E97" s="27">
        <v>0.90996828899999993</v>
      </c>
      <c r="F97" s="39">
        <f t="shared" si="30"/>
        <v>1.2080698842587227</v>
      </c>
      <c r="G97" s="15">
        <f t="shared" si="31"/>
        <v>109.2457596335163</v>
      </c>
    </row>
    <row r="98" spans="1:10" ht="27">
      <c r="A98" s="36">
        <v>12</v>
      </c>
      <c r="B98" s="19" t="s">
        <v>32</v>
      </c>
      <c r="C98" s="36" t="s">
        <v>13</v>
      </c>
      <c r="D98" s="37">
        <v>26.88</v>
      </c>
      <c r="E98" s="27">
        <v>0.94875275000000003</v>
      </c>
      <c r="F98" s="39">
        <f t="shared" si="30"/>
        <v>1.2595599635040085</v>
      </c>
      <c r="G98" s="15">
        <f t="shared" si="31"/>
        <v>33.856971818987745</v>
      </c>
    </row>
    <row r="99" spans="1:10" ht="15.75">
      <c r="A99" s="36">
        <v>13</v>
      </c>
      <c r="B99" s="19" t="s">
        <v>37</v>
      </c>
      <c r="C99" s="36" t="s">
        <v>12</v>
      </c>
      <c r="D99" s="31">
        <v>1.2</v>
      </c>
      <c r="E99" s="27">
        <v>5.1208537000000005</v>
      </c>
      <c r="F99" s="39">
        <f t="shared" si="30"/>
        <v>6.798422770823449</v>
      </c>
      <c r="G99" s="15">
        <f t="shared" si="31"/>
        <v>8.1581073249881388</v>
      </c>
    </row>
    <row r="100" spans="1:10">
      <c r="A100" s="20"/>
      <c r="B100" s="21" t="s">
        <v>4</v>
      </c>
      <c r="C100" s="21"/>
      <c r="D100" s="21"/>
      <c r="E100" s="21"/>
      <c r="F100" s="21"/>
      <c r="G100" s="22">
        <f>SUM(G87:G99)</f>
        <v>6145.4757673080512</v>
      </c>
      <c r="H100" s="4">
        <f>G100/$G$112</f>
        <v>9.9378309615722485E-2</v>
      </c>
      <c r="I100" s="1" t="e">
        <f>SUM(#REF!)</f>
        <v>#REF!</v>
      </c>
    </row>
    <row r="101" spans="1:10">
      <c r="A101" s="13"/>
      <c r="B101" s="13"/>
      <c r="C101" s="13"/>
      <c r="D101" s="13"/>
      <c r="E101" s="13"/>
      <c r="F101" s="13"/>
      <c r="G101" s="13"/>
    </row>
    <row r="102" spans="1:10">
      <c r="A102" s="28"/>
      <c r="B102" s="49" t="s">
        <v>51</v>
      </c>
      <c r="C102" s="49"/>
      <c r="D102" s="49"/>
      <c r="E102" s="28"/>
      <c r="F102" s="13"/>
      <c r="G102" s="13"/>
    </row>
    <row r="103" spans="1:10" ht="27">
      <c r="A103" s="14">
        <v>1</v>
      </c>
      <c r="B103" s="8" t="s">
        <v>19</v>
      </c>
      <c r="C103" s="9" t="s">
        <v>12</v>
      </c>
      <c r="D103" s="38">
        <v>10.08</v>
      </c>
      <c r="E103" s="10">
        <v>0.55711690709999995</v>
      </c>
      <c r="F103" s="39">
        <f t="shared" ref="F103" si="32">E103*$H$3</f>
        <v>0.73962594698602135</v>
      </c>
      <c r="G103" s="15">
        <f t="shared" ref="G103" si="33">F103*D103</f>
        <v>7.4554295456190953</v>
      </c>
    </row>
    <row r="104" spans="1:10" ht="27">
      <c r="A104" s="14">
        <v>2</v>
      </c>
      <c r="B104" s="16" t="s">
        <v>20</v>
      </c>
      <c r="C104" s="9" t="s">
        <v>12</v>
      </c>
      <c r="D104" s="18">
        <v>1.01</v>
      </c>
      <c r="E104" s="18">
        <v>3.7236124500000001</v>
      </c>
      <c r="F104" s="39">
        <f t="shared" ref="F104:F110" si="34">E104*$H$3</f>
        <v>4.9434514541592334</v>
      </c>
      <c r="G104" s="15">
        <f t="shared" ref="G104:G110" si="35">F104*D104</f>
        <v>4.9928859687008256</v>
      </c>
    </row>
    <row r="105" spans="1:10" ht="40.5">
      <c r="A105" s="36">
        <v>3</v>
      </c>
      <c r="B105" s="19" t="s">
        <v>22</v>
      </c>
      <c r="C105" s="36" t="s">
        <v>12</v>
      </c>
      <c r="D105" s="37">
        <v>11.09</v>
      </c>
      <c r="E105" s="27">
        <v>0.30774345999999997</v>
      </c>
      <c r="F105" s="39">
        <f t="shared" si="34"/>
        <v>0.4085588592456752</v>
      </c>
      <c r="G105" s="15">
        <f t="shared" si="35"/>
        <v>4.530917749034538</v>
      </c>
    </row>
    <row r="106" spans="1:10" ht="27">
      <c r="A106" s="36">
        <v>4</v>
      </c>
      <c r="B106" s="19" t="s">
        <v>21</v>
      </c>
      <c r="C106" s="36" t="s">
        <v>12</v>
      </c>
      <c r="D106" s="31">
        <v>1.2</v>
      </c>
      <c r="E106" s="27">
        <v>10.203433500000003</v>
      </c>
      <c r="F106" s="39">
        <f t="shared" si="34"/>
        <v>13.546033280931814</v>
      </c>
      <c r="G106" s="15">
        <f t="shared" si="35"/>
        <v>16.255239937118176</v>
      </c>
    </row>
    <row r="107" spans="1:10" ht="27">
      <c r="A107" s="36">
        <v>5</v>
      </c>
      <c r="B107" s="19" t="s">
        <v>29</v>
      </c>
      <c r="C107" s="36" t="s">
        <v>12</v>
      </c>
      <c r="D107" s="31">
        <v>3</v>
      </c>
      <c r="E107" s="27">
        <v>60.425237899999999</v>
      </c>
      <c r="F107" s="39">
        <f t="shared" si="34"/>
        <v>80.220279144429384</v>
      </c>
      <c r="G107" s="15">
        <f t="shared" si="35"/>
        <v>240.66083743328815</v>
      </c>
    </row>
    <row r="108" spans="1:10" ht="27">
      <c r="A108" s="42" t="s">
        <v>52</v>
      </c>
      <c r="B108" s="19" t="s">
        <v>30</v>
      </c>
      <c r="C108" s="36" t="s">
        <v>12</v>
      </c>
      <c r="D108" s="31">
        <v>7</v>
      </c>
      <c r="E108" s="27">
        <v>71.700484800000012</v>
      </c>
      <c r="F108" s="39">
        <f t="shared" si="34"/>
        <v>95.189247164667222</v>
      </c>
      <c r="G108" s="15">
        <f t="shared" si="35"/>
        <v>666.32473015267055</v>
      </c>
    </row>
    <row r="109" spans="1:10">
      <c r="A109" s="36">
        <v>7</v>
      </c>
      <c r="B109" s="19" t="s">
        <v>31</v>
      </c>
      <c r="C109" s="36" t="s">
        <v>0</v>
      </c>
      <c r="D109" s="37">
        <v>4.5</v>
      </c>
      <c r="E109" s="27">
        <v>1.6415598</v>
      </c>
      <c r="F109" s="39">
        <f t="shared" si="34"/>
        <v>2.1793275453247936</v>
      </c>
      <c r="G109" s="15">
        <f t="shared" si="35"/>
        <v>9.8069739539615703</v>
      </c>
    </row>
    <row r="110" spans="1:10" ht="27">
      <c r="A110" s="36">
        <v>8</v>
      </c>
      <c r="B110" s="19" t="s">
        <v>32</v>
      </c>
      <c r="C110" s="36" t="s">
        <v>13</v>
      </c>
      <c r="D110" s="37">
        <v>21</v>
      </c>
      <c r="E110" s="27">
        <v>0.94875275000000003</v>
      </c>
      <c r="F110" s="39">
        <f t="shared" si="34"/>
        <v>1.2595599635040085</v>
      </c>
      <c r="G110" s="15">
        <f t="shared" si="35"/>
        <v>26.450759233584179</v>
      </c>
    </row>
    <row r="111" spans="1:10">
      <c r="A111" s="20"/>
      <c r="B111" s="21" t="s">
        <v>4</v>
      </c>
      <c r="C111" s="21"/>
      <c r="D111" s="21"/>
      <c r="E111" s="21"/>
      <c r="F111" s="21"/>
      <c r="G111" s="22">
        <f>SUM(G103:G110)</f>
        <v>976.47777397397715</v>
      </c>
      <c r="H111" s="4">
        <f>G111/$G$112</f>
        <v>1.57905936381822E-2</v>
      </c>
      <c r="I111" s="1" t="e">
        <f>SUM(#REF!)</f>
        <v>#REF!</v>
      </c>
    </row>
    <row r="112" spans="1:10">
      <c r="A112" s="20"/>
      <c r="B112" s="21" t="s">
        <v>14</v>
      </c>
      <c r="C112" s="21"/>
      <c r="D112" s="21"/>
      <c r="E112" s="21"/>
      <c r="F112" s="21"/>
      <c r="G112" s="23">
        <f>G111+G100+G84+G69+G61+G46+G31+G23</f>
        <v>61839.206070937085</v>
      </c>
      <c r="H112" s="4">
        <f>SUM(H6:H111)</f>
        <v>1</v>
      </c>
      <c r="J112" s="26"/>
    </row>
    <row r="113" spans="1:8">
      <c r="A113" s="24"/>
      <c r="B113" s="24" t="s">
        <v>15</v>
      </c>
      <c r="C113" s="24"/>
      <c r="D113" s="24"/>
      <c r="E113" s="24"/>
      <c r="F113" s="24"/>
      <c r="G113" s="23">
        <f>G112*20/100</f>
        <v>12367.841214187418</v>
      </c>
    </row>
    <row r="114" spans="1:8">
      <c r="A114" s="25"/>
      <c r="B114" s="24" t="s">
        <v>16</v>
      </c>
      <c r="C114" s="24"/>
      <c r="D114" s="24"/>
      <c r="E114" s="24"/>
      <c r="F114" s="24"/>
      <c r="G114" s="23">
        <f>+G112+G113</f>
        <v>74207.047285124499</v>
      </c>
    </row>
    <row r="116" spans="1:8">
      <c r="A116" s="52" t="s">
        <v>17</v>
      </c>
      <c r="B116" s="52"/>
      <c r="C116" s="52"/>
      <c r="D116" s="52"/>
      <c r="E116" s="52"/>
      <c r="F116" s="52"/>
      <c r="G116" s="52"/>
      <c r="H116" s="3"/>
    </row>
  </sheetData>
  <mergeCells count="11">
    <mergeCell ref="A116:G116"/>
    <mergeCell ref="B86:D86"/>
    <mergeCell ref="B102:D102"/>
    <mergeCell ref="B71:D71"/>
    <mergeCell ref="B63:D63"/>
    <mergeCell ref="B48:D48"/>
    <mergeCell ref="B33:D33"/>
    <mergeCell ref="B25:D25"/>
    <mergeCell ref="B5:D5"/>
    <mergeCell ref="A1:G1"/>
    <mergeCell ref="A2:G2"/>
  </mergeCells>
  <pageMargins left="0.46" right="0.2" top="0.32" bottom="0.39370078740157483" header="0.19685039370078741" footer="0.19685039370078741"/>
  <pageSetup paperSize="9" scale="93"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Caval-1</vt:lpstr>
      <vt:lpstr>'Caval-1'!Print_Area</vt:lpstr>
      <vt:lpstr>'Caval-1'!Print_Titles</vt:lpstr>
      <vt:lpstr>'Caval-1'!Область_печати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2025-10-02T05:36:54Z</dcterms:modified>
</cp:coreProperties>
</file>